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039\Documents\temp\S71 Q2 2024\C4\"/>
    </mc:Choice>
  </mc:AlternateContent>
  <xr:revisionPtr revIDLastSave="0" documentId="13_ncr:1_{6B8130F0-A532-4B83-B068-A160B7399C67}" xr6:coauthVersionLast="47" xr6:coauthVersionMax="47" xr10:uidLastSave="{00000000-0000-0000-0000-000000000000}"/>
  <workbookProtection workbookAlgorithmName="SHA-512" workbookHashValue="6kWRUEnkSt5NWuC1QY3UiyhpmNUjRtri/mB6mu2ENdWk3gA3EkAHKU5a4FpumpUg23Y/xLkrWx/FT4AlFsNNYw==" workbookSaltValue="IyIiN2YRNHwRwvcIfLbWlQ==" workbookSpinCount="100000" lockStructure="1"/>
  <bookViews>
    <workbookView xWindow="-120" yWindow="-120" windowWidth="29040" windowHeight="15990" xr2:uid="{00000000-000D-0000-FFFF-FFFF00000000}"/>
  </bookViews>
  <sheets>
    <sheet name="Summary" sheetId="31" r:id="rId1"/>
    <sheet name="CPT" sheetId="1" r:id="rId2"/>
    <sheet name="WC011" sheetId="2" r:id="rId3"/>
    <sheet name="WC012" sheetId="3" r:id="rId4"/>
    <sheet name="WC013" sheetId="4" r:id="rId5"/>
    <sheet name="WC014" sheetId="5" r:id="rId6"/>
    <sheet name="WC015" sheetId="6" r:id="rId7"/>
    <sheet name="DC1" sheetId="7" r:id="rId8"/>
    <sheet name="WC022" sheetId="8" r:id="rId9"/>
    <sheet name="WC023" sheetId="9" r:id="rId10"/>
    <sheet name="WC024" sheetId="10" r:id="rId11"/>
    <sheet name="WC025" sheetId="11" r:id="rId12"/>
    <sheet name="WC026" sheetId="12" r:id="rId13"/>
    <sheet name="DC2" sheetId="13" r:id="rId14"/>
    <sheet name="WC031" sheetId="14" r:id="rId15"/>
    <sheet name="WC032" sheetId="15" r:id="rId16"/>
    <sheet name="WC033" sheetId="16" r:id="rId17"/>
    <sheet name="WC034" sheetId="17" r:id="rId18"/>
    <sheet name="DC3" sheetId="18" r:id="rId19"/>
    <sheet name="WC041" sheetId="19" r:id="rId20"/>
    <sheet name="WC042" sheetId="20" r:id="rId21"/>
    <sheet name="WC043" sheetId="21" r:id="rId22"/>
    <sheet name="WC044" sheetId="22" r:id="rId23"/>
    <sheet name="WC045" sheetId="23" r:id="rId24"/>
    <sheet name="WC047" sheetId="24" r:id="rId25"/>
    <sheet name="WC048" sheetId="25" r:id="rId26"/>
    <sheet name="DC4" sheetId="26" r:id="rId27"/>
    <sheet name="WC051" sheetId="27" r:id="rId28"/>
    <sheet name="WC052" sheetId="28" r:id="rId29"/>
    <sheet name="WC053" sheetId="29" r:id="rId30"/>
    <sheet name="DC5" sheetId="30" r:id="rId31"/>
  </sheets>
  <definedNames>
    <definedName name="_xlnm.Print_Area" localSheetId="1">CPT!$A$1:$AA$54</definedName>
    <definedName name="_xlnm.Print_Area" localSheetId="7">'DC1'!$A$1:$AA$54</definedName>
    <definedName name="_xlnm.Print_Area" localSheetId="13">'DC2'!$A$1:$AA$54</definedName>
    <definedName name="_xlnm.Print_Area" localSheetId="18">'DC3'!$A$1:$AA$54</definedName>
    <definedName name="_xlnm.Print_Area" localSheetId="26">'DC4'!$A$1:$AA$54</definedName>
    <definedName name="_xlnm.Print_Area" localSheetId="30">'DC5'!$A$1:$AA$54</definedName>
    <definedName name="_xlnm.Print_Area" localSheetId="0">Summary!$A$1:$AA$54</definedName>
    <definedName name="_xlnm.Print_Area" localSheetId="2">'WC011'!$A$1:$AA$54</definedName>
    <definedName name="_xlnm.Print_Area" localSheetId="3">'WC012'!$A$1:$AA$54</definedName>
    <definedName name="_xlnm.Print_Area" localSheetId="4">'WC013'!$A$1:$AA$54</definedName>
    <definedName name="_xlnm.Print_Area" localSheetId="5">'WC014'!$A$1:$AA$54</definedName>
    <definedName name="_xlnm.Print_Area" localSheetId="6">'WC015'!$A$1:$AA$54</definedName>
    <definedName name="_xlnm.Print_Area" localSheetId="8">'WC022'!$A$1:$AA$54</definedName>
    <definedName name="_xlnm.Print_Area" localSheetId="9">'WC023'!$A$1:$AA$54</definedName>
    <definedName name="_xlnm.Print_Area" localSheetId="10">'WC024'!$A$1:$AA$54</definedName>
    <definedName name="_xlnm.Print_Area" localSheetId="11">'WC025'!$A$1:$AA$54</definedName>
    <definedName name="_xlnm.Print_Area" localSheetId="12">'WC026'!$A$1:$AA$54</definedName>
    <definedName name="_xlnm.Print_Area" localSheetId="14">'WC031'!$A$1:$AA$54</definedName>
    <definedName name="_xlnm.Print_Area" localSheetId="15">'WC032'!$A$1:$AA$54</definedName>
    <definedName name="_xlnm.Print_Area" localSheetId="16">'WC033'!$A$1:$AA$54</definedName>
    <definedName name="_xlnm.Print_Area" localSheetId="17">'WC034'!$A$1:$AA$54</definedName>
    <definedName name="_xlnm.Print_Area" localSheetId="19">'WC041'!$A$1:$AA$54</definedName>
    <definedName name="_xlnm.Print_Area" localSheetId="20">'WC042'!$A$1:$AA$54</definedName>
    <definedName name="_xlnm.Print_Area" localSheetId="21">'WC043'!$A$1:$AA$54</definedName>
    <definedName name="_xlnm.Print_Area" localSheetId="22">'WC044'!$A$1:$AA$54</definedName>
    <definedName name="_xlnm.Print_Area" localSheetId="23">'WC045'!$A$1:$AA$54</definedName>
    <definedName name="_xlnm.Print_Area" localSheetId="24">'WC047'!$A$1:$AA$54</definedName>
    <definedName name="_xlnm.Print_Area" localSheetId="25">'WC048'!$A$1:$AA$54</definedName>
    <definedName name="_xlnm.Print_Area" localSheetId="27">'WC051'!$A$1:$AA$54</definedName>
    <definedName name="_xlnm.Print_Area" localSheetId="28">'WC052'!$A$1:$AA$54</definedName>
    <definedName name="_xlnm.Print_Area" localSheetId="29">'WC053'!$A$1:$AA$54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V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W44" i="2" s="1"/>
  <c r="V37" i="2"/>
  <c r="U37" i="2"/>
  <c r="U44" i="2" s="1"/>
  <c r="T37" i="2"/>
  <c r="T44" i="2" s="1"/>
  <c r="S37" i="2"/>
  <c r="S44" i="2" s="1"/>
  <c r="R37" i="2"/>
  <c r="Q37" i="2"/>
  <c r="Q44" i="2" s="1"/>
  <c r="P37" i="2"/>
  <c r="P44" i="2" s="1"/>
  <c r="O37" i="2"/>
  <c r="N37" i="2"/>
  <c r="N44" i="2" s="1"/>
  <c r="M37" i="2"/>
  <c r="M44" i="2" s="1"/>
  <c r="L37" i="2"/>
  <c r="L44" i="2" s="1"/>
  <c r="K37" i="2"/>
  <c r="K44" i="2" s="1"/>
  <c r="J37" i="2"/>
  <c r="I37" i="2"/>
  <c r="I44" i="2" s="1"/>
  <c r="H37" i="2"/>
  <c r="H44" i="2" s="1"/>
  <c r="G37" i="2"/>
  <c r="F37" i="2"/>
  <c r="F44" i="2" s="1"/>
  <c r="E37" i="2"/>
  <c r="E44" i="2" s="1"/>
  <c r="D37" i="2"/>
  <c r="D44" i="2" s="1"/>
  <c r="C37" i="2"/>
  <c r="C44" i="2" s="1"/>
  <c r="R26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Y45" i="2" s="1"/>
  <c r="X13" i="2"/>
  <c r="X26" i="2" s="1"/>
  <c r="Z26" i="2" s="1"/>
  <c r="W13" i="2"/>
  <c r="W26" i="2" s="1"/>
  <c r="V13" i="2"/>
  <c r="V26" i="2" s="1"/>
  <c r="U13" i="2"/>
  <c r="T13" i="2"/>
  <c r="T26" i="2" s="1"/>
  <c r="S13" i="2"/>
  <c r="S26" i="2" s="1"/>
  <c r="S45" i="2" s="1"/>
  <c r="R13" i="2"/>
  <c r="Q13" i="2"/>
  <c r="Q26" i="2" s="1"/>
  <c r="Q45" i="2" s="1"/>
  <c r="P13" i="2"/>
  <c r="P26" i="2" s="1"/>
  <c r="O13" i="2"/>
  <c r="O26" i="2" s="1"/>
  <c r="N13" i="2"/>
  <c r="N26" i="2" s="1"/>
  <c r="N45" i="2" s="1"/>
  <c r="M13" i="2"/>
  <c r="L13" i="2"/>
  <c r="L26" i="2" s="1"/>
  <c r="K13" i="2"/>
  <c r="K26" i="2" s="1"/>
  <c r="K45" i="2" s="1"/>
  <c r="J13" i="2"/>
  <c r="I13" i="2"/>
  <c r="I26" i="2" s="1"/>
  <c r="H13" i="2"/>
  <c r="H26" i="2" s="1"/>
  <c r="G13" i="2"/>
  <c r="G26" i="2" s="1"/>
  <c r="F13" i="2"/>
  <c r="E13" i="2"/>
  <c r="D13" i="2"/>
  <c r="D26" i="2" s="1"/>
  <c r="C13" i="2"/>
  <c r="C26" i="2" s="1"/>
  <c r="C45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F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V37" i="3"/>
  <c r="V44" i="3" s="1"/>
  <c r="U37" i="3"/>
  <c r="U44" i="3" s="1"/>
  <c r="T37" i="3"/>
  <c r="T44" i="3" s="1"/>
  <c r="S37" i="3"/>
  <c r="S44" i="3" s="1"/>
  <c r="R37" i="3"/>
  <c r="Q37" i="3"/>
  <c r="Q44" i="3" s="1"/>
  <c r="P37" i="3"/>
  <c r="P44" i="3" s="1"/>
  <c r="O37" i="3"/>
  <c r="N37" i="3"/>
  <c r="N44" i="3" s="1"/>
  <c r="M37" i="3"/>
  <c r="M44" i="3" s="1"/>
  <c r="L37" i="3"/>
  <c r="L44" i="3" s="1"/>
  <c r="K37" i="3"/>
  <c r="K44" i="3" s="1"/>
  <c r="J37" i="3"/>
  <c r="I37" i="3"/>
  <c r="I44" i="3" s="1"/>
  <c r="H37" i="3"/>
  <c r="H44" i="3" s="1"/>
  <c r="G37" i="3"/>
  <c r="F37" i="3"/>
  <c r="E37" i="3"/>
  <c r="E44" i="3" s="1"/>
  <c r="D37" i="3"/>
  <c r="D44" i="3" s="1"/>
  <c r="C37" i="3"/>
  <c r="C44" i="3" s="1"/>
  <c r="Q26" i="3"/>
  <c r="Q45" i="3" s="1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AA45" i="3" s="1"/>
  <c r="Y13" i="3"/>
  <c r="Y26" i="3" s="1"/>
  <c r="Y45" i="3" s="1"/>
  <c r="X13" i="3"/>
  <c r="X26" i="3" s="1"/>
  <c r="Z26" i="3" s="1"/>
  <c r="W13" i="3"/>
  <c r="W26" i="3" s="1"/>
  <c r="V13" i="3"/>
  <c r="V26" i="3" s="1"/>
  <c r="U13" i="3"/>
  <c r="T13" i="3"/>
  <c r="T26" i="3" s="1"/>
  <c r="T45" i="3" s="1"/>
  <c r="S13" i="3"/>
  <c r="S26" i="3" s="1"/>
  <c r="R13" i="3"/>
  <c r="Q13" i="3"/>
  <c r="P13" i="3"/>
  <c r="P26" i="3" s="1"/>
  <c r="O13" i="3"/>
  <c r="O26" i="3" s="1"/>
  <c r="N13" i="3"/>
  <c r="N26" i="3" s="1"/>
  <c r="M13" i="3"/>
  <c r="L13" i="3"/>
  <c r="L26" i="3" s="1"/>
  <c r="L45" i="3" s="1"/>
  <c r="K13" i="3"/>
  <c r="K26" i="3" s="1"/>
  <c r="J13" i="3"/>
  <c r="I13" i="3"/>
  <c r="I26" i="3" s="1"/>
  <c r="I45" i="3" s="1"/>
  <c r="H13" i="3"/>
  <c r="H26" i="3" s="1"/>
  <c r="G13" i="3"/>
  <c r="G26" i="3" s="1"/>
  <c r="F13" i="3"/>
  <c r="F26" i="3" s="1"/>
  <c r="E13" i="3"/>
  <c r="D13" i="3"/>
  <c r="D26" i="3" s="1"/>
  <c r="D45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W44" i="4"/>
  <c r="O44" i="4"/>
  <c r="G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W37" i="4"/>
  <c r="V37" i="4"/>
  <c r="V44" i="4" s="1"/>
  <c r="U37" i="4"/>
  <c r="U44" i="4" s="1"/>
  <c r="T37" i="4"/>
  <c r="T44" i="4" s="1"/>
  <c r="S37" i="4"/>
  <c r="S44" i="4" s="1"/>
  <c r="R37" i="4"/>
  <c r="Q37" i="4"/>
  <c r="Q44" i="4" s="1"/>
  <c r="P37" i="4"/>
  <c r="P44" i="4" s="1"/>
  <c r="O37" i="4"/>
  <c r="N37" i="4"/>
  <c r="N44" i="4" s="1"/>
  <c r="M37" i="4"/>
  <c r="M44" i="4" s="1"/>
  <c r="L37" i="4"/>
  <c r="L44" i="4" s="1"/>
  <c r="K37" i="4"/>
  <c r="K44" i="4" s="1"/>
  <c r="J37" i="4"/>
  <c r="I37" i="4"/>
  <c r="I44" i="4" s="1"/>
  <c r="H37" i="4"/>
  <c r="H44" i="4" s="1"/>
  <c r="G37" i="4"/>
  <c r="F37" i="4"/>
  <c r="F44" i="4" s="1"/>
  <c r="E37" i="4"/>
  <c r="E44" i="4" s="1"/>
  <c r="D37" i="4"/>
  <c r="D44" i="4" s="1"/>
  <c r="C37" i="4"/>
  <c r="C44" i="4" s="1"/>
  <c r="V26" i="4"/>
  <c r="V45" i="4" s="1"/>
  <c r="N26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Y26" i="4" s="1"/>
  <c r="Y45" i="4" s="1"/>
  <c r="X13" i="4"/>
  <c r="W13" i="4"/>
  <c r="W26" i="4" s="1"/>
  <c r="V13" i="4"/>
  <c r="U13" i="4"/>
  <c r="T13" i="4"/>
  <c r="T26" i="4" s="1"/>
  <c r="T45" i="4" s="1"/>
  <c r="S13" i="4"/>
  <c r="S26" i="4" s="1"/>
  <c r="S45" i="4" s="1"/>
  <c r="R13" i="4"/>
  <c r="R26" i="4" s="1"/>
  <c r="Q13" i="4"/>
  <c r="Q26" i="4" s="1"/>
  <c r="P13" i="4"/>
  <c r="P26" i="4" s="1"/>
  <c r="P45" i="4" s="1"/>
  <c r="O13" i="4"/>
  <c r="O26" i="4" s="1"/>
  <c r="N13" i="4"/>
  <c r="M13" i="4"/>
  <c r="L13" i="4"/>
  <c r="L26" i="4" s="1"/>
  <c r="L45" i="4" s="1"/>
  <c r="K13" i="4"/>
  <c r="K26" i="4" s="1"/>
  <c r="K45" i="4" s="1"/>
  <c r="J13" i="4"/>
  <c r="J26" i="4" s="1"/>
  <c r="I13" i="4"/>
  <c r="I26" i="4" s="1"/>
  <c r="H13" i="4"/>
  <c r="H26" i="4" s="1"/>
  <c r="H45" i="4" s="1"/>
  <c r="G13" i="4"/>
  <c r="G26" i="4" s="1"/>
  <c r="F13" i="4"/>
  <c r="F26" i="4" s="1"/>
  <c r="E13" i="4"/>
  <c r="D13" i="4"/>
  <c r="D26" i="4" s="1"/>
  <c r="D45" i="4" s="1"/>
  <c r="C13" i="4"/>
  <c r="C26" i="4" s="1"/>
  <c r="C45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R44" i="5"/>
  <c r="G44" i="5"/>
  <c r="AA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Y37" i="5"/>
  <c r="Y44" i="5" s="1"/>
  <c r="X37" i="5"/>
  <c r="W37" i="5"/>
  <c r="W44" i="5" s="1"/>
  <c r="V37" i="5"/>
  <c r="V44" i="5" s="1"/>
  <c r="U37" i="5"/>
  <c r="U44" i="5" s="1"/>
  <c r="T37" i="5"/>
  <c r="T44" i="5" s="1"/>
  <c r="S37" i="5"/>
  <c r="S44" i="5" s="1"/>
  <c r="R37" i="5"/>
  <c r="Q37" i="5"/>
  <c r="Q44" i="5" s="1"/>
  <c r="P37" i="5"/>
  <c r="P44" i="5" s="1"/>
  <c r="O37" i="5"/>
  <c r="O44" i="5" s="1"/>
  <c r="N37" i="5"/>
  <c r="N44" i="5" s="1"/>
  <c r="M37" i="5"/>
  <c r="M44" i="5" s="1"/>
  <c r="L37" i="5"/>
  <c r="L44" i="5" s="1"/>
  <c r="K37" i="5"/>
  <c r="K44" i="5" s="1"/>
  <c r="J37" i="5"/>
  <c r="J44" i="5" s="1"/>
  <c r="I37" i="5"/>
  <c r="I44" i="5" s="1"/>
  <c r="H37" i="5"/>
  <c r="H44" i="5" s="1"/>
  <c r="G37" i="5"/>
  <c r="F37" i="5"/>
  <c r="F44" i="5" s="1"/>
  <c r="E37" i="5"/>
  <c r="E44" i="5" s="1"/>
  <c r="D37" i="5"/>
  <c r="D44" i="5" s="1"/>
  <c r="C37" i="5"/>
  <c r="C44" i="5" s="1"/>
  <c r="V26" i="5"/>
  <c r="J26" i="5"/>
  <c r="J45" i="5" s="1"/>
  <c r="AA25" i="5"/>
  <c r="Y25" i="5"/>
  <c r="Z25" i="5" s="1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Y26" i="5" s="1"/>
  <c r="X13" i="5"/>
  <c r="W13" i="5"/>
  <c r="W26" i="5" s="1"/>
  <c r="V13" i="5"/>
  <c r="U13" i="5"/>
  <c r="T13" i="5"/>
  <c r="T26" i="5" s="1"/>
  <c r="S13" i="5"/>
  <c r="S26" i="5" s="1"/>
  <c r="R13" i="5"/>
  <c r="R26" i="5" s="1"/>
  <c r="R45" i="5" s="1"/>
  <c r="Q13" i="5"/>
  <c r="Q26" i="5" s="1"/>
  <c r="P13" i="5"/>
  <c r="P26" i="5" s="1"/>
  <c r="O13" i="5"/>
  <c r="O26" i="5" s="1"/>
  <c r="N13" i="5"/>
  <c r="N26" i="5" s="1"/>
  <c r="N45" i="5" s="1"/>
  <c r="M13" i="5"/>
  <c r="L13" i="5"/>
  <c r="L26" i="5" s="1"/>
  <c r="L45" i="5" s="1"/>
  <c r="K13" i="5"/>
  <c r="K26" i="5" s="1"/>
  <c r="J13" i="5"/>
  <c r="I13" i="5"/>
  <c r="I26" i="5" s="1"/>
  <c r="H13" i="5"/>
  <c r="H26" i="5" s="1"/>
  <c r="G13" i="5"/>
  <c r="G26" i="5" s="1"/>
  <c r="F13" i="5"/>
  <c r="F26" i="5" s="1"/>
  <c r="E13" i="5"/>
  <c r="D13" i="5"/>
  <c r="D26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W44" i="6"/>
  <c r="K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Y44" i="6" s="1"/>
  <c r="X37" i="6"/>
  <c r="W37" i="6"/>
  <c r="V37" i="6"/>
  <c r="V44" i="6" s="1"/>
  <c r="U37" i="6"/>
  <c r="U44" i="6" s="1"/>
  <c r="T37" i="6"/>
  <c r="T44" i="6" s="1"/>
  <c r="S37" i="6"/>
  <c r="S44" i="6" s="1"/>
  <c r="R37" i="6"/>
  <c r="R44" i="6" s="1"/>
  <c r="Q37" i="6"/>
  <c r="Q44" i="6" s="1"/>
  <c r="P37" i="6"/>
  <c r="P44" i="6" s="1"/>
  <c r="O37" i="6"/>
  <c r="O44" i="6" s="1"/>
  <c r="N37" i="6"/>
  <c r="N44" i="6" s="1"/>
  <c r="M37" i="6"/>
  <c r="M44" i="6" s="1"/>
  <c r="L37" i="6"/>
  <c r="L44" i="6" s="1"/>
  <c r="K37" i="6"/>
  <c r="J37" i="6"/>
  <c r="J44" i="6" s="1"/>
  <c r="I37" i="6"/>
  <c r="I44" i="6" s="1"/>
  <c r="H37" i="6"/>
  <c r="H44" i="6" s="1"/>
  <c r="G37" i="6"/>
  <c r="G44" i="6" s="1"/>
  <c r="F37" i="6"/>
  <c r="F44" i="6" s="1"/>
  <c r="E37" i="6"/>
  <c r="E44" i="6" s="1"/>
  <c r="D37" i="6"/>
  <c r="D44" i="6" s="1"/>
  <c r="C37" i="6"/>
  <c r="C44" i="6" s="1"/>
  <c r="Y26" i="6"/>
  <c r="N26" i="6"/>
  <c r="I26" i="6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X13" i="6"/>
  <c r="W13" i="6"/>
  <c r="W26" i="6" s="1"/>
  <c r="V13" i="6"/>
  <c r="V26" i="6" s="1"/>
  <c r="U13" i="6"/>
  <c r="T13" i="6"/>
  <c r="T26" i="6" s="1"/>
  <c r="T45" i="6" s="1"/>
  <c r="S13" i="6"/>
  <c r="S26" i="6" s="1"/>
  <c r="R13" i="6"/>
  <c r="R26" i="6" s="1"/>
  <c r="R45" i="6" s="1"/>
  <c r="Q13" i="6"/>
  <c r="Q26" i="6" s="1"/>
  <c r="P13" i="6"/>
  <c r="P26" i="6" s="1"/>
  <c r="O13" i="6"/>
  <c r="O26" i="6" s="1"/>
  <c r="N13" i="6"/>
  <c r="M13" i="6"/>
  <c r="L13" i="6"/>
  <c r="L26" i="6" s="1"/>
  <c r="L45" i="6" s="1"/>
  <c r="K13" i="6"/>
  <c r="K26" i="6" s="1"/>
  <c r="J13" i="6"/>
  <c r="J26" i="6" s="1"/>
  <c r="I13" i="6"/>
  <c r="H13" i="6"/>
  <c r="H26" i="6" s="1"/>
  <c r="G13" i="6"/>
  <c r="G26" i="6" s="1"/>
  <c r="G45" i="6" s="1"/>
  <c r="F13" i="6"/>
  <c r="F26" i="6" s="1"/>
  <c r="E13" i="6"/>
  <c r="D13" i="6"/>
  <c r="D26" i="6" s="1"/>
  <c r="D45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W44" i="7"/>
  <c r="J44" i="7"/>
  <c r="G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Y37" i="7"/>
  <c r="Y44" i="7" s="1"/>
  <c r="X37" i="7"/>
  <c r="W37" i="7"/>
  <c r="V37" i="7"/>
  <c r="V44" i="7" s="1"/>
  <c r="U37" i="7"/>
  <c r="U44" i="7" s="1"/>
  <c r="T37" i="7"/>
  <c r="T44" i="7" s="1"/>
  <c r="S37" i="7"/>
  <c r="S44" i="7" s="1"/>
  <c r="R37" i="7"/>
  <c r="R44" i="7" s="1"/>
  <c r="Q37" i="7"/>
  <c r="Q44" i="7" s="1"/>
  <c r="P37" i="7"/>
  <c r="P44" i="7" s="1"/>
  <c r="O37" i="7"/>
  <c r="O44" i="7" s="1"/>
  <c r="N37" i="7"/>
  <c r="N44" i="7" s="1"/>
  <c r="M37" i="7"/>
  <c r="M44" i="7" s="1"/>
  <c r="L37" i="7"/>
  <c r="L44" i="7" s="1"/>
  <c r="K37" i="7"/>
  <c r="K44" i="7" s="1"/>
  <c r="J37" i="7"/>
  <c r="I37" i="7"/>
  <c r="I44" i="7" s="1"/>
  <c r="H37" i="7"/>
  <c r="H44" i="7" s="1"/>
  <c r="G37" i="7"/>
  <c r="F37" i="7"/>
  <c r="F44" i="7" s="1"/>
  <c r="E37" i="7"/>
  <c r="E44" i="7" s="1"/>
  <c r="D37" i="7"/>
  <c r="D44" i="7" s="1"/>
  <c r="C37" i="7"/>
  <c r="C44" i="7" s="1"/>
  <c r="R26" i="7"/>
  <c r="R45" i="7" s="1"/>
  <c r="M26" i="7"/>
  <c r="M45" i="7" s="1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Y26" i="7" s="1"/>
  <c r="Y45" i="7" s="1"/>
  <c r="X13" i="7"/>
  <c r="W13" i="7"/>
  <c r="W26" i="7" s="1"/>
  <c r="V13" i="7"/>
  <c r="V26" i="7" s="1"/>
  <c r="U13" i="7"/>
  <c r="U26" i="7" s="1"/>
  <c r="U45" i="7" s="1"/>
  <c r="T13" i="7"/>
  <c r="T26" i="7" s="1"/>
  <c r="S13" i="7"/>
  <c r="S26" i="7" s="1"/>
  <c r="R13" i="7"/>
  <c r="Q13" i="7"/>
  <c r="Q26" i="7" s="1"/>
  <c r="P13" i="7"/>
  <c r="P26" i="7" s="1"/>
  <c r="O13" i="7"/>
  <c r="O26" i="7" s="1"/>
  <c r="N13" i="7"/>
  <c r="N26" i="7" s="1"/>
  <c r="N45" i="7" s="1"/>
  <c r="M13" i="7"/>
  <c r="L13" i="7"/>
  <c r="L26" i="7" s="1"/>
  <c r="K13" i="7"/>
  <c r="K26" i="7" s="1"/>
  <c r="J13" i="7"/>
  <c r="J26" i="7" s="1"/>
  <c r="J45" i="7" s="1"/>
  <c r="I13" i="7"/>
  <c r="I26" i="7" s="1"/>
  <c r="I45" i="7" s="1"/>
  <c r="H13" i="7"/>
  <c r="H26" i="7" s="1"/>
  <c r="G13" i="7"/>
  <c r="G26" i="7" s="1"/>
  <c r="G45" i="7" s="1"/>
  <c r="F13" i="7"/>
  <c r="F26" i="7" s="1"/>
  <c r="E13" i="7"/>
  <c r="D13" i="7"/>
  <c r="D26" i="7" s="1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Y45" i="8"/>
  <c r="E45" i="8"/>
  <c r="Y44" i="8"/>
  <c r="Q44" i="8"/>
  <c r="I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Y37" i="8"/>
  <c r="X37" i="8"/>
  <c r="W37" i="8"/>
  <c r="W44" i="8" s="1"/>
  <c r="V37" i="8"/>
  <c r="V44" i="8" s="1"/>
  <c r="U37" i="8"/>
  <c r="U44" i="8" s="1"/>
  <c r="T37" i="8"/>
  <c r="T44" i="8" s="1"/>
  <c r="S37" i="8"/>
  <c r="S44" i="8" s="1"/>
  <c r="R37" i="8"/>
  <c r="R44" i="8" s="1"/>
  <c r="Q37" i="8"/>
  <c r="P37" i="8"/>
  <c r="P44" i="8" s="1"/>
  <c r="O37" i="8"/>
  <c r="N37" i="8"/>
  <c r="N44" i="8" s="1"/>
  <c r="M37" i="8"/>
  <c r="M44" i="8" s="1"/>
  <c r="L37" i="8"/>
  <c r="L44" i="8" s="1"/>
  <c r="K37" i="8"/>
  <c r="K44" i="8" s="1"/>
  <c r="J37" i="8"/>
  <c r="J44" i="8" s="1"/>
  <c r="I37" i="8"/>
  <c r="H37" i="8"/>
  <c r="H44" i="8" s="1"/>
  <c r="G37" i="8"/>
  <c r="G44" i="8" s="1"/>
  <c r="F37" i="8"/>
  <c r="F44" i="8" s="1"/>
  <c r="E37" i="8"/>
  <c r="E44" i="8" s="1"/>
  <c r="D37" i="8"/>
  <c r="D44" i="8" s="1"/>
  <c r="C37" i="8"/>
  <c r="C44" i="8" s="1"/>
  <c r="S26" i="8"/>
  <c r="S45" i="8" s="1"/>
  <c r="M26" i="8"/>
  <c r="M45" i="8" s="1"/>
  <c r="K26" i="8"/>
  <c r="K45" i="8" s="1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Y26" i="8" s="1"/>
  <c r="X13" i="8"/>
  <c r="W13" i="8"/>
  <c r="W26" i="8" s="1"/>
  <c r="W45" i="8" s="1"/>
  <c r="V13" i="8"/>
  <c r="V26" i="8" s="1"/>
  <c r="V45" i="8" s="1"/>
  <c r="U13" i="8"/>
  <c r="U26" i="8" s="1"/>
  <c r="U45" i="8" s="1"/>
  <c r="T13" i="8"/>
  <c r="T26" i="8" s="1"/>
  <c r="S13" i="8"/>
  <c r="R13" i="8"/>
  <c r="Q13" i="8"/>
  <c r="Q26" i="8" s="1"/>
  <c r="P13" i="8"/>
  <c r="P26" i="8" s="1"/>
  <c r="P45" i="8" s="1"/>
  <c r="O13" i="8"/>
  <c r="O26" i="8" s="1"/>
  <c r="N13" i="8"/>
  <c r="N26" i="8" s="1"/>
  <c r="M13" i="8"/>
  <c r="L13" i="8"/>
  <c r="L26" i="8" s="1"/>
  <c r="K13" i="8"/>
  <c r="J13" i="8"/>
  <c r="J26" i="8" s="1"/>
  <c r="I13" i="8"/>
  <c r="I26" i="8" s="1"/>
  <c r="I45" i="8" s="1"/>
  <c r="H13" i="8"/>
  <c r="H26" i="8" s="1"/>
  <c r="H45" i="8" s="1"/>
  <c r="G13" i="8"/>
  <c r="G26" i="8" s="1"/>
  <c r="F13" i="8"/>
  <c r="F26" i="8" s="1"/>
  <c r="E13" i="8"/>
  <c r="E26" i="8" s="1"/>
  <c r="D13" i="8"/>
  <c r="D26" i="8" s="1"/>
  <c r="D45" i="8" s="1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4" i="9"/>
  <c r="H44" i="9"/>
  <c r="AA43" i="9"/>
  <c r="Y43" i="9"/>
  <c r="X43" i="9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Y44" i="9" s="1"/>
  <c r="X37" i="9"/>
  <c r="W37" i="9"/>
  <c r="W44" i="9" s="1"/>
  <c r="V37" i="9"/>
  <c r="V44" i="9" s="1"/>
  <c r="U37" i="9"/>
  <c r="U44" i="9" s="1"/>
  <c r="T37" i="9"/>
  <c r="S37" i="9"/>
  <c r="S44" i="9" s="1"/>
  <c r="R37" i="9"/>
  <c r="R44" i="9" s="1"/>
  <c r="Q37" i="9"/>
  <c r="Q44" i="9" s="1"/>
  <c r="P37" i="9"/>
  <c r="O37" i="9"/>
  <c r="O44" i="9" s="1"/>
  <c r="N37" i="9"/>
  <c r="N44" i="9" s="1"/>
  <c r="M37" i="9"/>
  <c r="M44" i="9" s="1"/>
  <c r="L37" i="9"/>
  <c r="K37" i="9"/>
  <c r="K44" i="9" s="1"/>
  <c r="J37" i="9"/>
  <c r="J44" i="9" s="1"/>
  <c r="I37" i="9"/>
  <c r="I44" i="9" s="1"/>
  <c r="H37" i="9"/>
  <c r="G37" i="9"/>
  <c r="F37" i="9"/>
  <c r="F44" i="9" s="1"/>
  <c r="E37" i="9"/>
  <c r="E44" i="9" s="1"/>
  <c r="D37" i="9"/>
  <c r="C37" i="9"/>
  <c r="V26" i="9"/>
  <c r="T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AA45" i="9" s="1"/>
  <c r="Y13" i="9"/>
  <c r="Y26" i="9" s="1"/>
  <c r="Y45" i="9" s="1"/>
  <c r="X13" i="9"/>
  <c r="W13" i="9"/>
  <c r="W26" i="9" s="1"/>
  <c r="W45" i="9" s="1"/>
  <c r="V13" i="9"/>
  <c r="U13" i="9"/>
  <c r="U26" i="9" s="1"/>
  <c r="T13" i="9"/>
  <c r="S13" i="9"/>
  <c r="S26" i="9" s="1"/>
  <c r="R13" i="9"/>
  <c r="R26" i="9" s="1"/>
  <c r="Q13" i="9"/>
  <c r="Q26" i="9" s="1"/>
  <c r="Q45" i="9" s="1"/>
  <c r="P13" i="9"/>
  <c r="P26" i="9" s="1"/>
  <c r="O13" i="9"/>
  <c r="O26" i="9" s="1"/>
  <c r="O45" i="9" s="1"/>
  <c r="N13" i="9"/>
  <c r="N26" i="9" s="1"/>
  <c r="M13" i="9"/>
  <c r="M26" i="9" s="1"/>
  <c r="L13" i="9"/>
  <c r="L26" i="9" s="1"/>
  <c r="K13" i="9"/>
  <c r="K26" i="9" s="1"/>
  <c r="K45" i="9" s="1"/>
  <c r="J13" i="9"/>
  <c r="I13" i="9"/>
  <c r="I26" i="9" s="1"/>
  <c r="I45" i="9" s="1"/>
  <c r="H13" i="9"/>
  <c r="H26" i="9" s="1"/>
  <c r="G13" i="9"/>
  <c r="G26" i="9" s="1"/>
  <c r="F13" i="9"/>
  <c r="F26" i="9" s="1"/>
  <c r="E13" i="9"/>
  <c r="E26" i="9" s="1"/>
  <c r="D13" i="9"/>
  <c r="D26" i="9" s="1"/>
  <c r="C13" i="9"/>
  <c r="C26" i="9" s="1"/>
  <c r="AA50" i="10"/>
  <c r="Y50" i="10"/>
  <c r="Z50" i="10" s="1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F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W37" i="10"/>
  <c r="W44" i="10" s="1"/>
  <c r="V37" i="10"/>
  <c r="V44" i="10" s="1"/>
  <c r="U37" i="10"/>
  <c r="U44" i="10" s="1"/>
  <c r="T37" i="10"/>
  <c r="T44" i="10" s="1"/>
  <c r="S37" i="10"/>
  <c r="S44" i="10" s="1"/>
  <c r="R37" i="10"/>
  <c r="Q37" i="10"/>
  <c r="Q44" i="10" s="1"/>
  <c r="P37" i="10"/>
  <c r="P44" i="10" s="1"/>
  <c r="O37" i="10"/>
  <c r="O44" i="10" s="1"/>
  <c r="N37" i="10"/>
  <c r="N44" i="10" s="1"/>
  <c r="M37" i="10"/>
  <c r="M44" i="10" s="1"/>
  <c r="L37" i="10"/>
  <c r="L44" i="10" s="1"/>
  <c r="K37" i="10"/>
  <c r="K44" i="10" s="1"/>
  <c r="J37" i="10"/>
  <c r="I37" i="10"/>
  <c r="I44" i="10" s="1"/>
  <c r="H37" i="10"/>
  <c r="H44" i="10" s="1"/>
  <c r="G37" i="10"/>
  <c r="G44" i="10" s="1"/>
  <c r="F37" i="10"/>
  <c r="E37" i="10"/>
  <c r="E44" i="10" s="1"/>
  <c r="D37" i="10"/>
  <c r="D44" i="10" s="1"/>
  <c r="C37" i="10"/>
  <c r="C44" i="10" s="1"/>
  <c r="Y26" i="10"/>
  <c r="T26" i="10"/>
  <c r="L26" i="10"/>
  <c r="AA25" i="10"/>
  <c r="Z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Y13" i="10"/>
  <c r="X13" i="10"/>
  <c r="W13" i="10"/>
  <c r="W26" i="10" s="1"/>
  <c r="W45" i="10" s="1"/>
  <c r="V13" i="10"/>
  <c r="V26" i="10" s="1"/>
  <c r="V45" i="10" s="1"/>
  <c r="U13" i="10"/>
  <c r="U26" i="10" s="1"/>
  <c r="U45" i="10" s="1"/>
  <c r="T13" i="10"/>
  <c r="S13" i="10"/>
  <c r="S26" i="10" s="1"/>
  <c r="R13" i="10"/>
  <c r="Q13" i="10"/>
  <c r="Q26" i="10" s="1"/>
  <c r="P13" i="10"/>
  <c r="P26" i="10" s="1"/>
  <c r="O13" i="10"/>
  <c r="O26" i="10" s="1"/>
  <c r="N13" i="10"/>
  <c r="N26" i="10" s="1"/>
  <c r="N45" i="10" s="1"/>
  <c r="M13" i="10"/>
  <c r="M26" i="10" s="1"/>
  <c r="M45" i="10" s="1"/>
  <c r="L13" i="10"/>
  <c r="K13" i="10"/>
  <c r="K26" i="10" s="1"/>
  <c r="J13" i="10"/>
  <c r="I13" i="10"/>
  <c r="I26" i="10" s="1"/>
  <c r="I45" i="10" s="1"/>
  <c r="H13" i="10"/>
  <c r="H26" i="10" s="1"/>
  <c r="G13" i="10"/>
  <c r="G26" i="10" s="1"/>
  <c r="F13" i="10"/>
  <c r="F26" i="10" s="1"/>
  <c r="E13" i="10"/>
  <c r="D13" i="10"/>
  <c r="D26" i="10" s="1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P45" i="11"/>
  <c r="L44" i="11"/>
  <c r="AA43" i="11"/>
  <c r="Z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W37" i="11"/>
  <c r="V37" i="11"/>
  <c r="V44" i="11" s="1"/>
  <c r="U37" i="11"/>
  <c r="U44" i="11" s="1"/>
  <c r="T37" i="11"/>
  <c r="T44" i="11" s="1"/>
  <c r="S37" i="11"/>
  <c r="S44" i="11" s="1"/>
  <c r="R37" i="11"/>
  <c r="Q37" i="11"/>
  <c r="Q44" i="11" s="1"/>
  <c r="P37" i="11"/>
  <c r="P44" i="11" s="1"/>
  <c r="O37" i="11"/>
  <c r="N37" i="11"/>
  <c r="N44" i="11" s="1"/>
  <c r="M37" i="11"/>
  <c r="M44" i="11" s="1"/>
  <c r="L37" i="11"/>
  <c r="K37" i="11"/>
  <c r="K44" i="11" s="1"/>
  <c r="J37" i="11"/>
  <c r="I37" i="11"/>
  <c r="I44" i="11" s="1"/>
  <c r="H37" i="11"/>
  <c r="H44" i="11" s="1"/>
  <c r="G37" i="11"/>
  <c r="F37" i="11"/>
  <c r="F44" i="11" s="1"/>
  <c r="E37" i="11"/>
  <c r="E44" i="11" s="1"/>
  <c r="D37" i="11"/>
  <c r="D44" i="11" s="1"/>
  <c r="C37" i="11"/>
  <c r="C44" i="11" s="1"/>
  <c r="C45" i="11" s="1"/>
  <c r="V26" i="11"/>
  <c r="E26" i="11"/>
  <c r="E45" i="11" s="1"/>
  <c r="AA25" i="11"/>
  <c r="Z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Y45" i="11" s="1"/>
  <c r="X13" i="11"/>
  <c r="W13" i="11"/>
  <c r="W26" i="11" s="1"/>
  <c r="V13" i="11"/>
  <c r="U13" i="11"/>
  <c r="U26" i="11" s="1"/>
  <c r="U45" i="11" s="1"/>
  <c r="T13" i="11"/>
  <c r="T26" i="11" s="1"/>
  <c r="T45" i="11" s="1"/>
  <c r="S13" i="11"/>
  <c r="S26" i="11" s="1"/>
  <c r="R13" i="11"/>
  <c r="Q13" i="11"/>
  <c r="Q26" i="11" s="1"/>
  <c r="P13" i="11"/>
  <c r="P26" i="11" s="1"/>
  <c r="O13" i="11"/>
  <c r="O26" i="11" s="1"/>
  <c r="N13" i="11"/>
  <c r="N26" i="11" s="1"/>
  <c r="M13" i="11"/>
  <c r="L13" i="11"/>
  <c r="L26" i="11" s="1"/>
  <c r="K13" i="11"/>
  <c r="K26" i="11" s="1"/>
  <c r="J13" i="11"/>
  <c r="I13" i="11"/>
  <c r="I26" i="11" s="1"/>
  <c r="I45" i="11" s="1"/>
  <c r="H13" i="11"/>
  <c r="H26" i="11" s="1"/>
  <c r="H45" i="11" s="1"/>
  <c r="G13" i="11"/>
  <c r="G26" i="11" s="1"/>
  <c r="F13" i="11"/>
  <c r="F26" i="11" s="1"/>
  <c r="E13" i="11"/>
  <c r="D13" i="11"/>
  <c r="D26" i="11" s="1"/>
  <c r="D45" i="11" s="1"/>
  <c r="C13" i="11"/>
  <c r="C26" i="11" s="1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O44" i="12"/>
  <c r="J44" i="12"/>
  <c r="D44" i="12"/>
  <c r="C44" i="12"/>
  <c r="C45" i="12" s="1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W37" i="12"/>
  <c r="V37" i="12"/>
  <c r="U37" i="12"/>
  <c r="U44" i="12" s="1"/>
  <c r="T37" i="12"/>
  <c r="T44" i="12" s="1"/>
  <c r="S37" i="12"/>
  <c r="S44" i="12" s="1"/>
  <c r="R37" i="12"/>
  <c r="Q37" i="12"/>
  <c r="Q44" i="12" s="1"/>
  <c r="P37" i="12"/>
  <c r="P44" i="12" s="1"/>
  <c r="O37" i="12"/>
  <c r="N37" i="12"/>
  <c r="M37" i="12"/>
  <c r="M44" i="12" s="1"/>
  <c r="L37" i="12"/>
  <c r="L44" i="12" s="1"/>
  <c r="K37" i="12"/>
  <c r="K44" i="12" s="1"/>
  <c r="K45" i="12" s="1"/>
  <c r="J37" i="12"/>
  <c r="I37" i="12"/>
  <c r="I44" i="12" s="1"/>
  <c r="H37" i="12"/>
  <c r="H44" i="12" s="1"/>
  <c r="G37" i="12"/>
  <c r="F37" i="12"/>
  <c r="F44" i="12" s="1"/>
  <c r="E37" i="12"/>
  <c r="E44" i="12" s="1"/>
  <c r="D37" i="12"/>
  <c r="C37" i="12"/>
  <c r="T26" i="12"/>
  <c r="N26" i="12"/>
  <c r="J26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X13" i="12"/>
  <c r="W13" i="12"/>
  <c r="W26" i="12" s="1"/>
  <c r="V13" i="12"/>
  <c r="V26" i="12" s="1"/>
  <c r="U13" i="12"/>
  <c r="U26" i="12" s="1"/>
  <c r="U45" i="12" s="1"/>
  <c r="T13" i="12"/>
  <c r="S13" i="12"/>
  <c r="S26" i="12" s="1"/>
  <c r="R13" i="12"/>
  <c r="R26" i="12" s="1"/>
  <c r="Q13" i="12"/>
  <c r="Q26" i="12" s="1"/>
  <c r="Q45" i="12" s="1"/>
  <c r="P13" i="12"/>
  <c r="P26" i="12" s="1"/>
  <c r="P45" i="12" s="1"/>
  <c r="O13" i="12"/>
  <c r="O26" i="12" s="1"/>
  <c r="N13" i="12"/>
  <c r="M13" i="12"/>
  <c r="L13" i="12"/>
  <c r="L26" i="12" s="1"/>
  <c r="L45" i="12" s="1"/>
  <c r="K13" i="12"/>
  <c r="K26" i="12" s="1"/>
  <c r="J13" i="12"/>
  <c r="I13" i="12"/>
  <c r="I26" i="12" s="1"/>
  <c r="I45" i="12" s="1"/>
  <c r="H13" i="12"/>
  <c r="H26" i="12" s="1"/>
  <c r="H45" i="12" s="1"/>
  <c r="G13" i="12"/>
  <c r="G26" i="12" s="1"/>
  <c r="F13" i="12"/>
  <c r="F26" i="12" s="1"/>
  <c r="E13" i="12"/>
  <c r="E26" i="12" s="1"/>
  <c r="D13" i="12"/>
  <c r="D26" i="12" s="1"/>
  <c r="D45" i="12" s="1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V44" i="13"/>
  <c r="Q44" i="13"/>
  <c r="AA43" i="13"/>
  <c r="Z43" i="13"/>
  <c r="Y43" i="13"/>
  <c r="X43" i="13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X37" i="13"/>
  <c r="Z37" i="13" s="1"/>
  <c r="W37" i="13"/>
  <c r="V37" i="13"/>
  <c r="U37" i="13"/>
  <c r="U44" i="13" s="1"/>
  <c r="T37" i="13"/>
  <c r="T44" i="13" s="1"/>
  <c r="S37" i="13"/>
  <c r="S44" i="13" s="1"/>
  <c r="R37" i="13"/>
  <c r="R44" i="13" s="1"/>
  <c r="Q37" i="13"/>
  <c r="P37" i="13"/>
  <c r="P44" i="13" s="1"/>
  <c r="O37" i="13"/>
  <c r="N37" i="13"/>
  <c r="N44" i="13" s="1"/>
  <c r="M37" i="13"/>
  <c r="M44" i="13" s="1"/>
  <c r="L37" i="13"/>
  <c r="L44" i="13" s="1"/>
  <c r="K37" i="13"/>
  <c r="K44" i="13" s="1"/>
  <c r="J37" i="13"/>
  <c r="J44" i="13" s="1"/>
  <c r="I37" i="13"/>
  <c r="H37" i="13"/>
  <c r="H44" i="13" s="1"/>
  <c r="G37" i="13"/>
  <c r="F37" i="13"/>
  <c r="E37" i="13"/>
  <c r="E44" i="13" s="1"/>
  <c r="D37" i="13"/>
  <c r="D44" i="13" s="1"/>
  <c r="C37" i="13"/>
  <c r="C44" i="13" s="1"/>
  <c r="AA25" i="13"/>
  <c r="Y25" i="13"/>
  <c r="Y26" i="13" s="1"/>
  <c r="X25" i="13"/>
  <c r="Z25" i="13" s="1"/>
  <c r="W25" i="13"/>
  <c r="V25" i="13"/>
  <c r="U25" i="13"/>
  <c r="T25" i="13"/>
  <c r="S25" i="13"/>
  <c r="R25" i="13"/>
  <c r="Q25" i="13"/>
  <c r="Q26" i="13" s="1"/>
  <c r="Q45" i="13" s="1"/>
  <c r="P25" i="13"/>
  <c r="O25" i="13"/>
  <c r="N25" i="13"/>
  <c r="M25" i="13"/>
  <c r="L25" i="13"/>
  <c r="K25" i="13"/>
  <c r="J25" i="13"/>
  <c r="I25" i="13"/>
  <c r="I26" i="13" s="1"/>
  <c r="H25" i="13"/>
  <c r="G25" i="13"/>
  <c r="F25" i="13"/>
  <c r="E25" i="13"/>
  <c r="D25" i="13"/>
  <c r="C25" i="13"/>
  <c r="AA13" i="13"/>
  <c r="AA26" i="13" s="1"/>
  <c r="Z13" i="13"/>
  <c r="Y13" i="13"/>
  <c r="X13" i="13"/>
  <c r="X26" i="13" s="1"/>
  <c r="W13" i="13"/>
  <c r="V13" i="13"/>
  <c r="U13" i="13"/>
  <c r="U26" i="13" s="1"/>
  <c r="T13" i="13"/>
  <c r="S13" i="13"/>
  <c r="S26" i="13" s="1"/>
  <c r="R13" i="13"/>
  <c r="R26" i="13" s="1"/>
  <c r="Q13" i="13"/>
  <c r="P13" i="13"/>
  <c r="P26" i="13" s="1"/>
  <c r="P45" i="13" s="1"/>
  <c r="O13" i="13"/>
  <c r="N13" i="13"/>
  <c r="M13" i="13"/>
  <c r="M26" i="13" s="1"/>
  <c r="L13" i="13"/>
  <c r="K13" i="13"/>
  <c r="K26" i="13" s="1"/>
  <c r="K45" i="13" s="1"/>
  <c r="J13" i="13"/>
  <c r="J26" i="13" s="1"/>
  <c r="I13" i="13"/>
  <c r="H13" i="13"/>
  <c r="H26" i="13" s="1"/>
  <c r="G13" i="13"/>
  <c r="F13" i="13"/>
  <c r="E13" i="13"/>
  <c r="E26" i="13" s="1"/>
  <c r="D13" i="13"/>
  <c r="C13" i="13"/>
  <c r="C26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V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P44" i="14" s="1"/>
  <c r="O43" i="14"/>
  <c r="N43" i="14"/>
  <c r="M43" i="14"/>
  <c r="L43" i="14"/>
  <c r="K43" i="14"/>
  <c r="J43" i="14"/>
  <c r="I43" i="14"/>
  <c r="H43" i="14"/>
  <c r="G43" i="14"/>
  <c r="F43" i="14"/>
  <c r="F44" i="14" s="1"/>
  <c r="E43" i="14"/>
  <c r="D43" i="14"/>
  <c r="C43" i="14"/>
  <c r="AA37" i="14"/>
  <c r="Y37" i="14"/>
  <c r="Y44" i="14" s="1"/>
  <c r="X37" i="14"/>
  <c r="X44" i="14" s="1"/>
  <c r="Z44" i="14" s="1"/>
  <c r="W37" i="14"/>
  <c r="V37" i="14"/>
  <c r="U37" i="14"/>
  <c r="T37" i="14"/>
  <c r="T44" i="14" s="1"/>
  <c r="S37" i="14"/>
  <c r="R37" i="14"/>
  <c r="R44" i="14" s="1"/>
  <c r="Q37" i="14"/>
  <c r="P37" i="14"/>
  <c r="O37" i="14"/>
  <c r="N37" i="14"/>
  <c r="N44" i="14" s="1"/>
  <c r="M37" i="14"/>
  <c r="L37" i="14"/>
  <c r="L44" i="14" s="1"/>
  <c r="K37" i="14"/>
  <c r="J37" i="14"/>
  <c r="J44" i="14" s="1"/>
  <c r="I37" i="14"/>
  <c r="H37" i="14"/>
  <c r="G37" i="14"/>
  <c r="F37" i="14"/>
  <c r="E37" i="14"/>
  <c r="D37" i="14"/>
  <c r="D44" i="14" s="1"/>
  <c r="C37" i="14"/>
  <c r="H26" i="14"/>
  <c r="AA25" i="14"/>
  <c r="Y25" i="14"/>
  <c r="X25" i="14"/>
  <c r="W25" i="14"/>
  <c r="V25" i="14"/>
  <c r="U25" i="14"/>
  <c r="T25" i="14"/>
  <c r="T26" i="14" s="1"/>
  <c r="T45" i="14" s="1"/>
  <c r="S25" i="14"/>
  <c r="R25" i="14"/>
  <c r="Q25" i="14"/>
  <c r="P25" i="14"/>
  <c r="O25" i="14"/>
  <c r="N25" i="14"/>
  <c r="M25" i="14"/>
  <c r="L25" i="14"/>
  <c r="L26" i="14" s="1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X13" i="14"/>
  <c r="X26" i="14" s="1"/>
  <c r="W13" i="14"/>
  <c r="W26" i="14" s="1"/>
  <c r="V13" i="14"/>
  <c r="U13" i="14"/>
  <c r="U26" i="14" s="1"/>
  <c r="T13" i="14"/>
  <c r="S13" i="14"/>
  <c r="S26" i="14" s="1"/>
  <c r="R13" i="14"/>
  <c r="R26" i="14" s="1"/>
  <c r="Q13" i="14"/>
  <c r="P13" i="14"/>
  <c r="P26" i="14" s="1"/>
  <c r="O13" i="14"/>
  <c r="O26" i="14" s="1"/>
  <c r="N13" i="14"/>
  <c r="M13" i="14"/>
  <c r="M26" i="14" s="1"/>
  <c r="L13" i="14"/>
  <c r="K13" i="14"/>
  <c r="J13" i="14"/>
  <c r="J26" i="14" s="1"/>
  <c r="J45" i="14" s="1"/>
  <c r="I13" i="14"/>
  <c r="H13" i="14"/>
  <c r="G13" i="14"/>
  <c r="G26" i="14" s="1"/>
  <c r="F13" i="14"/>
  <c r="E13" i="14"/>
  <c r="D13" i="14"/>
  <c r="D26" i="14" s="1"/>
  <c r="C13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U44" i="15"/>
  <c r="R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X37" i="15"/>
  <c r="W37" i="15"/>
  <c r="V37" i="15"/>
  <c r="U37" i="15"/>
  <c r="T37" i="15"/>
  <c r="S37" i="15"/>
  <c r="S44" i="15" s="1"/>
  <c r="R37" i="15"/>
  <c r="Q37" i="15"/>
  <c r="P37" i="15"/>
  <c r="P44" i="15" s="1"/>
  <c r="O37" i="15"/>
  <c r="N37" i="15"/>
  <c r="M37" i="15"/>
  <c r="M44" i="15" s="1"/>
  <c r="L37" i="15"/>
  <c r="K37" i="15"/>
  <c r="K44" i="15" s="1"/>
  <c r="J37" i="15"/>
  <c r="J44" i="15" s="1"/>
  <c r="I37" i="15"/>
  <c r="I44" i="15" s="1"/>
  <c r="H37" i="15"/>
  <c r="H44" i="15" s="1"/>
  <c r="G37" i="15"/>
  <c r="F37" i="15"/>
  <c r="E37" i="15"/>
  <c r="E44" i="15" s="1"/>
  <c r="D37" i="15"/>
  <c r="C37" i="15"/>
  <c r="C44" i="15" s="1"/>
  <c r="Y26" i="15"/>
  <c r="AA25" i="15"/>
  <c r="Y25" i="15"/>
  <c r="Z25" i="15" s="1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AA45" i="15" s="1"/>
  <c r="Y13" i="15"/>
  <c r="X13" i="15"/>
  <c r="W13" i="15"/>
  <c r="V13" i="15"/>
  <c r="V26" i="15" s="1"/>
  <c r="U13" i="15"/>
  <c r="T13" i="15"/>
  <c r="S13" i="15"/>
  <c r="S26" i="15" s="1"/>
  <c r="R13" i="15"/>
  <c r="R26" i="15" s="1"/>
  <c r="Q13" i="15"/>
  <c r="P13" i="15"/>
  <c r="P26" i="15" s="1"/>
  <c r="P45" i="15" s="1"/>
  <c r="O13" i="15"/>
  <c r="N13" i="15"/>
  <c r="N26" i="15" s="1"/>
  <c r="M13" i="15"/>
  <c r="M26" i="15" s="1"/>
  <c r="M45" i="15" s="1"/>
  <c r="L13" i="15"/>
  <c r="K13" i="15"/>
  <c r="K26" i="15" s="1"/>
  <c r="K45" i="15" s="1"/>
  <c r="J13" i="15"/>
  <c r="J26" i="15" s="1"/>
  <c r="J45" i="15" s="1"/>
  <c r="I13" i="15"/>
  <c r="H13" i="15"/>
  <c r="H26" i="15" s="1"/>
  <c r="G13" i="15"/>
  <c r="F13" i="15"/>
  <c r="F26" i="15" s="1"/>
  <c r="E13" i="15"/>
  <c r="D13" i="15"/>
  <c r="C13" i="15"/>
  <c r="C26" i="15" s="1"/>
  <c r="C45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3" i="16"/>
  <c r="Z43" i="16"/>
  <c r="Y43" i="16"/>
  <c r="X43" i="16"/>
  <c r="X44" i="16" s="1"/>
  <c r="Z44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Y37" i="16"/>
  <c r="Y44" i="16" s="1"/>
  <c r="X37" i="16"/>
  <c r="Z37" i="16" s="1"/>
  <c r="W37" i="16"/>
  <c r="W44" i="16" s="1"/>
  <c r="V37" i="16"/>
  <c r="V44" i="16" s="1"/>
  <c r="U37" i="16"/>
  <c r="U44" i="16" s="1"/>
  <c r="T37" i="16"/>
  <c r="S37" i="16"/>
  <c r="R37" i="16"/>
  <c r="Q37" i="16"/>
  <c r="P37" i="16"/>
  <c r="P44" i="16" s="1"/>
  <c r="O37" i="16"/>
  <c r="O44" i="16" s="1"/>
  <c r="N37" i="16"/>
  <c r="N44" i="16" s="1"/>
  <c r="M37" i="16"/>
  <c r="M44" i="16" s="1"/>
  <c r="L37" i="16"/>
  <c r="K37" i="16"/>
  <c r="J37" i="16"/>
  <c r="I37" i="16"/>
  <c r="H37" i="16"/>
  <c r="G37" i="16"/>
  <c r="G44" i="16" s="1"/>
  <c r="F37" i="16"/>
  <c r="E37" i="16"/>
  <c r="E44" i="16" s="1"/>
  <c r="D37" i="16"/>
  <c r="C37" i="16"/>
  <c r="C44" i="16" s="1"/>
  <c r="T26" i="16"/>
  <c r="AA25" i="16"/>
  <c r="Y25" i="16"/>
  <c r="X25" i="16"/>
  <c r="W25" i="16"/>
  <c r="V25" i="16"/>
  <c r="U25" i="16"/>
  <c r="T25" i="16"/>
  <c r="S25" i="16"/>
  <c r="R25" i="16"/>
  <c r="Q25" i="16"/>
  <c r="Q26" i="16" s="1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Z13" i="16"/>
  <c r="Y13" i="16"/>
  <c r="X13" i="16"/>
  <c r="X26" i="16" s="1"/>
  <c r="W13" i="16"/>
  <c r="V13" i="16"/>
  <c r="V26" i="16" s="1"/>
  <c r="U13" i="16"/>
  <c r="U26" i="16" s="1"/>
  <c r="T13" i="16"/>
  <c r="S13" i="16"/>
  <c r="S26" i="16" s="1"/>
  <c r="R13" i="16"/>
  <c r="R26" i="16" s="1"/>
  <c r="Q13" i="16"/>
  <c r="P13" i="16"/>
  <c r="P26" i="16" s="1"/>
  <c r="P45" i="16" s="1"/>
  <c r="O13" i="16"/>
  <c r="N13" i="16"/>
  <c r="N26" i="16" s="1"/>
  <c r="M13" i="16"/>
  <c r="M26" i="16" s="1"/>
  <c r="L13" i="16"/>
  <c r="K13" i="16"/>
  <c r="K26" i="16" s="1"/>
  <c r="J13" i="16"/>
  <c r="J26" i="16" s="1"/>
  <c r="I13" i="16"/>
  <c r="H13" i="16"/>
  <c r="H26" i="16" s="1"/>
  <c r="G13" i="16"/>
  <c r="F13" i="16"/>
  <c r="F26" i="16" s="1"/>
  <c r="E13" i="16"/>
  <c r="D13" i="16"/>
  <c r="D26" i="16" s="1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U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X37" i="17"/>
  <c r="W37" i="17"/>
  <c r="V37" i="17"/>
  <c r="U37" i="17"/>
  <c r="T37" i="17"/>
  <c r="S37" i="17"/>
  <c r="S44" i="17" s="1"/>
  <c r="R37" i="17"/>
  <c r="R44" i="17" s="1"/>
  <c r="Q37" i="17"/>
  <c r="P37" i="17"/>
  <c r="P44" i="17" s="1"/>
  <c r="O37" i="17"/>
  <c r="N37" i="17"/>
  <c r="M37" i="17"/>
  <c r="M44" i="17" s="1"/>
  <c r="L37" i="17"/>
  <c r="K37" i="17"/>
  <c r="K44" i="17" s="1"/>
  <c r="J37" i="17"/>
  <c r="J44" i="17" s="1"/>
  <c r="I37" i="17"/>
  <c r="I44" i="17" s="1"/>
  <c r="H37" i="17"/>
  <c r="H44" i="17" s="1"/>
  <c r="G37" i="17"/>
  <c r="F37" i="17"/>
  <c r="E37" i="17"/>
  <c r="E44" i="17" s="1"/>
  <c r="D37" i="17"/>
  <c r="C37" i="17"/>
  <c r="C44" i="17" s="1"/>
  <c r="Y26" i="17"/>
  <c r="AA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AA45" i="17" s="1"/>
  <c r="Y13" i="17"/>
  <c r="X13" i="17"/>
  <c r="X26" i="17" s="1"/>
  <c r="W13" i="17"/>
  <c r="W26" i="17" s="1"/>
  <c r="V13" i="17"/>
  <c r="U13" i="17"/>
  <c r="U26" i="17" s="1"/>
  <c r="T13" i="17"/>
  <c r="S13" i="17"/>
  <c r="S26" i="17" s="1"/>
  <c r="R13" i="17"/>
  <c r="R26" i="17" s="1"/>
  <c r="Q13" i="17"/>
  <c r="P13" i="17"/>
  <c r="P26" i="17" s="1"/>
  <c r="P45" i="17" s="1"/>
  <c r="O13" i="17"/>
  <c r="O26" i="17" s="1"/>
  <c r="N13" i="17"/>
  <c r="M13" i="17"/>
  <c r="M26" i="17" s="1"/>
  <c r="M45" i="17" s="1"/>
  <c r="L13" i="17"/>
  <c r="K13" i="17"/>
  <c r="K26" i="17" s="1"/>
  <c r="J13" i="17"/>
  <c r="J26" i="17" s="1"/>
  <c r="I13" i="17"/>
  <c r="H13" i="17"/>
  <c r="G13" i="17"/>
  <c r="G26" i="17" s="1"/>
  <c r="F13" i="17"/>
  <c r="E13" i="17"/>
  <c r="E26" i="17" s="1"/>
  <c r="E45" i="17" s="1"/>
  <c r="D13" i="17"/>
  <c r="C13" i="17"/>
  <c r="C26" i="17" s="1"/>
  <c r="C45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X44" i="18"/>
  <c r="Z44" i="18" s="1"/>
  <c r="AA43" i="18"/>
  <c r="Z43" i="18"/>
  <c r="Y43" i="18"/>
  <c r="X43" i="18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Y44" i="18" s="1"/>
  <c r="X37" i="18"/>
  <c r="Z37" i="18" s="1"/>
  <c r="W37" i="18"/>
  <c r="W44" i="18" s="1"/>
  <c r="V37" i="18"/>
  <c r="V44" i="18" s="1"/>
  <c r="U37" i="18"/>
  <c r="U44" i="18" s="1"/>
  <c r="T37" i="18"/>
  <c r="S37" i="18"/>
  <c r="R37" i="18"/>
  <c r="Q37" i="18"/>
  <c r="P37" i="18"/>
  <c r="P44" i="18" s="1"/>
  <c r="O37" i="18"/>
  <c r="O44" i="18" s="1"/>
  <c r="N37" i="18"/>
  <c r="N44" i="18" s="1"/>
  <c r="M37" i="18"/>
  <c r="M44" i="18" s="1"/>
  <c r="L37" i="18"/>
  <c r="K37" i="18"/>
  <c r="J37" i="18"/>
  <c r="I37" i="18"/>
  <c r="H37" i="18"/>
  <c r="G37" i="18"/>
  <c r="G44" i="18" s="1"/>
  <c r="F37" i="18"/>
  <c r="E37" i="18"/>
  <c r="E44" i="18" s="1"/>
  <c r="D37" i="18"/>
  <c r="C37" i="18"/>
  <c r="C44" i="18" s="1"/>
  <c r="AA25" i="18"/>
  <c r="Y25" i="18"/>
  <c r="Y26" i="18" s="1"/>
  <c r="X25" i="18"/>
  <c r="Z25" i="18" s="1"/>
  <c r="W25" i="18"/>
  <c r="V25" i="18"/>
  <c r="U25" i="18"/>
  <c r="T25" i="18"/>
  <c r="S25" i="18"/>
  <c r="R25" i="18"/>
  <c r="Q25" i="18"/>
  <c r="Q26" i="18" s="1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Z13" i="18"/>
  <c r="Y13" i="18"/>
  <c r="X13" i="18"/>
  <c r="X26" i="18" s="1"/>
  <c r="W13" i="18"/>
  <c r="V13" i="18"/>
  <c r="V26" i="18" s="1"/>
  <c r="U13" i="18"/>
  <c r="U26" i="18" s="1"/>
  <c r="U45" i="18" s="1"/>
  <c r="T13" i="18"/>
  <c r="T26" i="18" s="1"/>
  <c r="S13" i="18"/>
  <c r="S26" i="18" s="1"/>
  <c r="R13" i="18"/>
  <c r="R26" i="18" s="1"/>
  <c r="Q13" i="18"/>
  <c r="P13" i="18"/>
  <c r="P26" i="18" s="1"/>
  <c r="O13" i="18"/>
  <c r="N13" i="18"/>
  <c r="N26" i="18" s="1"/>
  <c r="M13" i="18"/>
  <c r="M26" i="18" s="1"/>
  <c r="L13" i="18"/>
  <c r="K13" i="18"/>
  <c r="K26" i="18" s="1"/>
  <c r="J13" i="18"/>
  <c r="J26" i="18" s="1"/>
  <c r="I13" i="18"/>
  <c r="H13" i="18"/>
  <c r="H26" i="18" s="1"/>
  <c r="G13" i="18"/>
  <c r="F13" i="18"/>
  <c r="F26" i="18" s="1"/>
  <c r="E13" i="18"/>
  <c r="E26" i="18" s="1"/>
  <c r="D13" i="18"/>
  <c r="D26" i="18" s="1"/>
  <c r="C13" i="18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P45" i="19"/>
  <c r="H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X37" i="19"/>
  <c r="X44" i="19" s="1"/>
  <c r="W37" i="19"/>
  <c r="W44" i="19" s="1"/>
  <c r="V37" i="19"/>
  <c r="V44" i="19" s="1"/>
  <c r="U37" i="19"/>
  <c r="U44" i="19" s="1"/>
  <c r="T37" i="19"/>
  <c r="T44" i="19" s="1"/>
  <c r="S37" i="19"/>
  <c r="S44" i="19" s="1"/>
  <c r="R37" i="19"/>
  <c r="R44" i="19" s="1"/>
  <c r="Q37" i="19"/>
  <c r="P37" i="19"/>
  <c r="P44" i="19" s="1"/>
  <c r="O37" i="19"/>
  <c r="O44" i="19" s="1"/>
  <c r="N37" i="19"/>
  <c r="M37" i="19"/>
  <c r="M44" i="19" s="1"/>
  <c r="L37" i="19"/>
  <c r="L44" i="19" s="1"/>
  <c r="K37" i="19"/>
  <c r="J37" i="19"/>
  <c r="J44" i="19" s="1"/>
  <c r="I37" i="19"/>
  <c r="H37" i="19"/>
  <c r="G37" i="19"/>
  <c r="G44" i="19" s="1"/>
  <c r="F37" i="19"/>
  <c r="E37" i="19"/>
  <c r="E44" i="19" s="1"/>
  <c r="D37" i="19"/>
  <c r="C37" i="19"/>
  <c r="AA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AA45" i="19" s="1"/>
  <c r="Y13" i="19"/>
  <c r="Z13" i="19" s="1"/>
  <c r="X13" i="19"/>
  <c r="X26" i="19" s="1"/>
  <c r="W13" i="19"/>
  <c r="W26" i="19" s="1"/>
  <c r="V13" i="19"/>
  <c r="V26" i="19" s="1"/>
  <c r="U13" i="19"/>
  <c r="U26" i="19" s="1"/>
  <c r="T13" i="19"/>
  <c r="S13" i="19"/>
  <c r="S26" i="19" s="1"/>
  <c r="S45" i="19" s="1"/>
  <c r="R13" i="19"/>
  <c r="R26" i="19" s="1"/>
  <c r="R45" i="19" s="1"/>
  <c r="Q13" i="19"/>
  <c r="Q26" i="19" s="1"/>
  <c r="P13" i="19"/>
  <c r="P26" i="19" s="1"/>
  <c r="O13" i="19"/>
  <c r="O26" i="19" s="1"/>
  <c r="O45" i="19" s="1"/>
  <c r="N13" i="19"/>
  <c r="N26" i="19" s="1"/>
  <c r="M13" i="19"/>
  <c r="M26" i="19" s="1"/>
  <c r="L13" i="19"/>
  <c r="K13" i="19"/>
  <c r="K26" i="19" s="1"/>
  <c r="J13" i="19"/>
  <c r="J26" i="19" s="1"/>
  <c r="J45" i="19" s="1"/>
  <c r="I13" i="19"/>
  <c r="I26" i="19" s="1"/>
  <c r="H13" i="19"/>
  <c r="H26" i="19" s="1"/>
  <c r="G13" i="19"/>
  <c r="G26" i="19" s="1"/>
  <c r="G45" i="19" s="1"/>
  <c r="F13" i="19"/>
  <c r="F26" i="19" s="1"/>
  <c r="E13" i="19"/>
  <c r="E26" i="19" s="1"/>
  <c r="D13" i="19"/>
  <c r="C13" i="19"/>
  <c r="C26" i="19" s="1"/>
  <c r="AA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43" i="20"/>
  <c r="Z43" i="20"/>
  <c r="Y43" i="20"/>
  <c r="X43" i="20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I44" i="20" s="1"/>
  <c r="H43" i="20"/>
  <c r="G43" i="20"/>
  <c r="F43" i="20"/>
  <c r="E43" i="20"/>
  <c r="D43" i="20"/>
  <c r="C43" i="20"/>
  <c r="AA37" i="20"/>
  <c r="Y37" i="20"/>
  <c r="Y44" i="20" s="1"/>
  <c r="X37" i="20"/>
  <c r="W37" i="20"/>
  <c r="W44" i="20" s="1"/>
  <c r="V37" i="20"/>
  <c r="V44" i="20" s="1"/>
  <c r="U37" i="20"/>
  <c r="U44" i="20" s="1"/>
  <c r="T37" i="20"/>
  <c r="T44" i="20" s="1"/>
  <c r="S37" i="20"/>
  <c r="S44" i="20" s="1"/>
  <c r="R37" i="20"/>
  <c r="R44" i="20" s="1"/>
  <c r="Q37" i="20"/>
  <c r="Q44" i="20" s="1"/>
  <c r="P37" i="20"/>
  <c r="P44" i="20" s="1"/>
  <c r="O37" i="20"/>
  <c r="O44" i="20" s="1"/>
  <c r="N37" i="20"/>
  <c r="N44" i="20" s="1"/>
  <c r="M37" i="20"/>
  <c r="M44" i="20" s="1"/>
  <c r="L37" i="20"/>
  <c r="L44" i="20" s="1"/>
  <c r="K37" i="20"/>
  <c r="K44" i="20" s="1"/>
  <c r="J37" i="20"/>
  <c r="J44" i="20" s="1"/>
  <c r="I37" i="20"/>
  <c r="H37" i="20"/>
  <c r="H44" i="20" s="1"/>
  <c r="G37" i="20"/>
  <c r="G44" i="20" s="1"/>
  <c r="F37" i="20"/>
  <c r="F44" i="20" s="1"/>
  <c r="E37" i="20"/>
  <c r="E44" i="20" s="1"/>
  <c r="D37" i="20"/>
  <c r="D44" i="20" s="1"/>
  <c r="C37" i="20"/>
  <c r="C44" i="20" s="1"/>
  <c r="K26" i="20"/>
  <c r="K45" i="20" s="1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Y26" i="20" s="1"/>
  <c r="X13" i="20"/>
  <c r="Z13" i="20" s="1"/>
  <c r="W13" i="20"/>
  <c r="W26" i="20" s="1"/>
  <c r="W45" i="20" s="1"/>
  <c r="V13" i="20"/>
  <c r="V26" i="20" s="1"/>
  <c r="V45" i="20" s="1"/>
  <c r="U13" i="20"/>
  <c r="U26" i="20" s="1"/>
  <c r="T13" i="20"/>
  <c r="S13" i="20"/>
  <c r="S26" i="20" s="1"/>
  <c r="S45" i="20" s="1"/>
  <c r="R13" i="20"/>
  <c r="Q13" i="20"/>
  <c r="Q26" i="20" s="1"/>
  <c r="P13" i="20"/>
  <c r="P26" i="20" s="1"/>
  <c r="P45" i="20" s="1"/>
  <c r="O13" i="20"/>
  <c r="O26" i="20" s="1"/>
  <c r="O45" i="20" s="1"/>
  <c r="N13" i="20"/>
  <c r="N26" i="20" s="1"/>
  <c r="N45" i="20" s="1"/>
  <c r="M13" i="20"/>
  <c r="M26" i="20" s="1"/>
  <c r="L13" i="20"/>
  <c r="K13" i="20"/>
  <c r="J13" i="20"/>
  <c r="I13" i="20"/>
  <c r="I26" i="20" s="1"/>
  <c r="H13" i="20"/>
  <c r="H26" i="20" s="1"/>
  <c r="H45" i="20" s="1"/>
  <c r="G13" i="20"/>
  <c r="G26" i="20" s="1"/>
  <c r="G45" i="20" s="1"/>
  <c r="F13" i="20"/>
  <c r="F26" i="20" s="1"/>
  <c r="F45" i="20" s="1"/>
  <c r="E13" i="20"/>
  <c r="E26" i="20" s="1"/>
  <c r="D13" i="20"/>
  <c r="C13" i="20"/>
  <c r="C26" i="20" s="1"/>
  <c r="C45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X44" i="21"/>
  <c r="Z44" i="21" s="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L44" i="21" s="1"/>
  <c r="K43" i="21"/>
  <c r="J43" i="21"/>
  <c r="I43" i="21"/>
  <c r="H43" i="21"/>
  <c r="G43" i="21"/>
  <c r="F43" i="21"/>
  <c r="E43" i="21"/>
  <c r="D43" i="21"/>
  <c r="C43" i="21"/>
  <c r="AA37" i="21"/>
  <c r="AA44" i="21" s="1"/>
  <c r="Z37" i="21"/>
  <c r="Y37" i="21"/>
  <c r="X37" i="21"/>
  <c r="W37" i="21"/>
  <c r="W44" i="21" s="1"/>
  <c r="V37" i="21"/>
  <c r="U37" i="21"/>
  <c r="U44" i="21" s="1"/>
  <c r="T37" i="21"/>
  <c r="S37" i="21"/>
  <c r="S44" i="21" s="1"/>
  <c r="R37" i="21"/>
  <c r="R44" i="21" s="1"/>
  <c r="Q37" i="21"/>
  <c r="P37" i="21"/>
  <c r="P44" i="21" s="1"/>
  <c r="O37" i="21"/>
  <c r="O44" i="21" s="1"/>
  <c r="N37" i="21"/>
  <c r="M37" i="21"/>
  <c r="M44" i="21" s="1"/>
  <c r="L37" i="21"/>
  <c r="K37" i="21"/>
  <c r="K44" i="21" s="1"/>
  <c r="J37" i="21"/>
  <c r="J44" i="21" s="1"/>
  <c r="I37" i="21"/>
  <c r="H37" i="21"/>
  <c r="H44" i="21" s="1"/>
  <c r="G37" i="21"/>
  <c r="G44" i="21" s="1"/>
  <c r="F37" i="21"/>
  <c r="F44" i="21" s="1"/>
  <c r="E37" i="21"/>
  <c r="E44" i="21" s="1"/>
  <c r="D37" i="21"/>
  <c r="C37" i="21"/>
  <c r="C44" i="21" s="1"/>
  <c r="AA25" i="21"/>
  <c r="Y25" i="21"/>
  <c r="Z25" i="21" s="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Z13" i="21"/>
  <c r="Y13" i="21"/>
  <c r="X13" i="21"/>
  <c r="X26" i="21" s="1"/>
  <c r="W13" i="21"/>
  <c r="V13" i="21"/>
  <c r="V26" i="21" s="1"/>
  <c r="U13" i="21"/>
  <c r="T13" i="21"/>
  <c r="S13" i="21"/>
  <c r="S26" i="21" s="1"/>
  <c r="R13" i="21"/>
  <c r="R26" i="21" s="1"/>
  <c r="Q13" i="21"/>
  <c r="P13" i="21"/>
  <c r="P26" i="21" s="1"/>
  <c r="P45" i="21" s="1"/>
  <c r="O13" i="21"/>
  <c r="N13" i="21"/>
  <c r="N26" i="21" s="1"/>
  <c r="M13" i="21"/>
  <c r="L13" i="21"/>
  <c r="K13" i="21"/>
  <c r="K26" i="21" s="1"/>
  <c r="J13" i="21"/>
  <c r="J26" i="21" s="1"/>
  <c r="I13" i="21"/>
  <c r="I26" i="21" s="1"/>
  <c r="H13" i="21"/>
  <c r="H26" i="21" s="1"/>
  <c r="H45" i="21" s="1"/>
  <c r="G13" i="21"/>
  <c r="F13" i="21"/>
  <c r="F26" i="21" s="1"/>
  <c r="E13" i="21"/>
  <c r="D13" i="21"/>
  <c r="C13" i="21"/>
  <c r="C26" i="21" s="1"/>
  <c r="C45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Y44" i="22"/>
  <c r="AA43" i="22"/>
  <c r="Z43" i="22"/>
  <c r="Y43" i="22"/>
  <c r="X43" i="22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X37" i="22"/>
  <c r="Z37" i="22" s="1"/>
  <c r="W37" i="22"/>
  <c r="W44" i="22" s="1"/>
  <c r="V37" i="22"/>
  <c r="V44" i="22" s="1"/>
  <c r="U37" i="22"/>
  <c r="U44" i="22" s="1"/>
  <c r="T37" i="22"/>
  <c r="T44" i="22" s="1"/>
  <c r="S37" i="22"/>
  <c r="S44" i="22" s="1"/>
  <c r="R37" i="22"/>
  <c r="Q37" i="22"/>
  <c r="Q44" i="22" s="1"/>
  <c r="P37" i="22"/>
  <c r="P44" i="22" s="1"/>
  <c r="O37" i="22"/>
  <c r="O44" i="22" s="1"/>
  <c r="N37" i="22"/>
  <c r="N44" i="22" s="1"/>
  <c r="M37" i="22"/>
  <c r="M44" i="22" s="1"/>
  <c r="L37" i="22"/>
  <c r="K37" i="22"/>
  <c r="K44" i="22" s="1"/>
  <c r="J37" i="22"/>
  <c r="J44" i="22" s="1"/>
  <c r="I37" i="22"/>
  <c r="H37" i="22"/>
  <c r="H44" i="22" s="1"/>
  <c r="G37" i="22"/>
  <c r="G44" i="22" s="1"/>
  <c r="F37" i="22"/>
  <c r="F44" i="22" s="1"/>
  <c r="E37" i="22"/>
  <c r="E44" i="22" s="1"/>
  <c r="D37" i="22"/>
  <c r="C37" i="22"/>
  <c r="C44" i="22" s="1"/>
  <c r="AA26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P26" i="22" s="1"/>
  <c r="P45" i="22" s="1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Y13" i="22"/>
  <c r="Y26" i="22" s="1"/>
  <c r="Y45" i="22" s="1"/>
  <c r="X13" i="22"/>
  <c r="W13" i="22"/>
  <c r="W26" i="22" s="1"/>
  <c r="W45" i="22" s="1"/>
  <c r="V13" i="22"/>
  <c r="V26" i="22" s="1"/>
  <c r="U13" i="22"/>
  <c r="U26" i="22" s="1"/>
  <c r="T13" i="22"/>
  <c r="S13" i="22"/>
  <c r="S26" i="22" s="1"/>
  <c r="R13" i="22"/>
  <c r="R26" i="22" s="1"/>
  <c r="Q13" i="22"/>
  <c r="Q26" i="22" s="1"/>
  <c r="P13" i="22"/>
  <c r="O13" i="22"/>
  <c r="O26" i="22" s="1"/>
  <c r="O45" i="22" s="1"/>
  <c r="N13" i="22"/>
  <c r="N26" i="22" s="1"/>
  <c r="N45" i="22" s="1"/>
  <c r="M13" i="22"/>
  <c r="M26" i="22" s="1"/>
  <c r="L13" i="22"/>
  <c r="L26" i="22" s="1"/>
  <c r="K13" i="22"/>
  <c r="K26" i="22" s="1"/>
  <c r="J13" i="22"/>
  <c r="J26" i="22" s="1"/>
  <c r="I13" i="22"/>
  <c r="I26" i="22" s="1"/>
  <c r="H13" i="22"/>
  <c r="H26" i="22" s="1"/>
  <c r="G13" i="22"/>
  <c r="G26" i="22" s="1"/>
  <c r="G45" i="22" s="1"/>
  <c r="F13" i="22"/>
  <c r="F26" i="22" s="1"/>
  <c r="F45" i="22" s="1"/>
  <c r="E13" i="22"/>
  <c r="E26" i="22" s="1"/>
  <c r="D13" i="22"/>
  <c r="C13" i="22"/>
  <c r="C26" i="22" s="1"/>
  <c r="AA50" i="23"/>
  <c r="Z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Y44" i="23"/>
  <c r="U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Y37" i="23"/>
  <c r="X37" i="23"/>
  <c r="W37" i="23"/>
  <c r="V37" i="23"/>
  <c r="V44" i="23" s="1"/>
  <c r="U37" i="23"/>
  <c r="T37" i="23"/>
  <c r="T44" i="23" s="1"/>
  <c r="S37" i="23"/>
  <c r="S44" i="23" s="1"/>
  <c r="R37" i="23"/>
  <c r="R44" i="23" s="1"/>
  <c r="Q37" i="23"/>
  <c r="Q44" i="23" s="1"/>
  <c r="P37" i="23"/>
  <c r="P44" i="23" s="1"/>
  <c r="O37" i="23"/>
  <c r="N37" i="23"/>
  <c r="N44" i="23" s="1"/>
  <c r="M37" i="23"/>
  <c r="M44" i="23" s="1"/>
  <c r="L37" i="23"/>
  <c r="L44" i="23" s="1"/>
  <c r="K37" i="23"/>
  <c r="J37" i="23"/>
  <c r="J44" i="23" s="1"/>
  <c r="I37" i="23"/>
  <c r="H37" i="23"/>
  <c r="H44" i="23" s="1"/>
  <c r="G37" i="23"/>
  <c r="F37" i="23"/>
  <c r="F44" i="23" s="1"/>
  <c r="E37" i="23"/>
  <c r="E44" i="23" s="1"/>
  <c r="D37" i="23"/>
  <c r="D44" i="23" s="1"/>
  <c r="C37" i="23"/>
  <c r="F26" i="23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L26" i="23" s="1"/>
  <c r="L45" i="23" s="1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Y26" i="23" s="1"/>
  <c r="X13" i="23"/>
  <c r="Z13" i="23" s="1"/>
  <c r="W13" i="23"/>
  <c r="W26" i="23" s="1"/>
  <c r="V13" i="23"/>
  <c r="V26" i="23" s="1"/>
  <c r="V45" i="23" s="1"/>
  <c r="U13" i="23"/>
  <c r="U26" i="23" s="1"/>
  <c r="T13" i="23"/>
  <c r="S13" i="23"/>
  <c r="S26" i="23" s="1"/>
  <c r="S45" i="23" s="1"/>
  <c r="R13" i="23"/>
  <c r="R26" i="23" s="1"/>
  <c r="Q13" i="23"/>
  <c r="Q26" i="23" s="1"/>
  <c r="P13" i="23"/>
  <c r="P26" i="23" s="1"/>
  <c r="O13" i="23"/>
  <c r="N13" i="23"/>
  <c r="N26" i="23" s="1"/>
  <c r="N45" i="23" s="1"/>
  <c r="M13" i="23"/>
  <c r="M26" i="23" s="1"/>
  <c r="M45" i="23" s="1"/>
  <c r="L13" i="23"/>
  <c r="K13" i="23"/>
  <c r="K26" i="23" s="1"/>
  <c r="J13" i="23"/>
  <c r="J26" i="23" s="1"/>
  <c r="I13" i="23"/>
  <c r="I26" i="23" s="1"/>
  <c r="H13" i="23"/>
  <c r="H26" i="23" s="1"/>
  <c r="G13" i="23"/>
  <c r="G26" i="23" s="1"/>
  <c r="F13" i="23"/>
  <c r="E13" i="23"/>
  <c r="E26" i="23" s="1"/>
  <c r="D13" i="23"/>
  <c r="C13" i="23"/>
  <c r="C26" i="23" s="1"/>
  <c r="AA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T44" i="24"/>
  <c r="S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Y44" i="24" s="1"/>
  <c r="X37" i="24"/>
  <c r="Z37" i="24" s="1"/>
  <c r="W37" i="24"/>
  <c r="V37" i="24"/>
  <c r="V44" i="24" s="1"/>
  <c r="U37" i="24"/>
  <c r="U44" i="24" s="1"/>
  <c r="T37" i="24"/>
  <c r="S37" i="24"/>
  <c r="R37" i="24"/>
  <c r="R44" i="24" s="1"/>
  <c r="Q37" i="24"/>
  <c r="Q44" i="24" s="1"/>
  <c r="P37" i="24"/>
  <c r="O37" i="24"/>
  <c r="N37" i="24"/>
  <c r="M37" i="24"/>
  <c r="M44" i="24" s="1"/>
  <c r="L37" i="24"/>
  <c r="L44" i="24" s="1"/>
  <c r="K37" i="24"/>
  <c r="K44" i="24" s="1"/>
  <c r="J37" i="24"/>
  <c r="I37" i="24"/>
  <c r="H37" i="24"/>
  <c r="H44" i="24" s="1"/>
  <c r="G37" i="24"/>
  <c r="G44" i="24" s="1"/>
  <c r="F37" i="24"/>
  <c r="F44" i="24" s="1"/>
  <c r="E37" i="24"/>
  <c r="E44" i="24" s="1"/>
  <c r="D37" i="24"/>
  <c r="D44" i="24" s="1"/>
  <c r="C37" i="24"/>
  <c r="C44" i="24" s="1"/>
  <c r="I26" i="24"/>
  <c r="E26" i="24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AA45" i="24" s="1"/>
  <c r="Y13" i="24"/>
  <c r="Y26" i="24" s="1"/>
  <c r="X13" i="24"/>
  <c r="Z13" i="24" s="1"/>
  <c r="W13" i="24"/>
  <c r="W26" i="24" s="1"/>
  <c r="V13" i="24"/>
  <c r="U13" i="24"/>
  <c r="U26" i="24" s="1"/>
  <c r="U45" i="24" s="1"/>
  <c r="T13" i="24"/>
  <c r="T26" i="24" s="1"/>
  <c r="T45" i="24" s="1"/>
  <c r="S13" i="24"/>
  <c r="S26" i="24" s="1"/>
  <c r="R13" i="24"/>
  <c r="Q13" i="24"/>
  <c r="Q26" i="24" s="1"/>
  <c r="P13" i="24"/>
  <c r="P26" i="24" s="1"/>
  <c r="O13" i="24"/>
  <c r="O26" i="24" s="1"/>
  <c r="N13" i="24"/>
  <c r="M13" i="24"/>
  <c r="M26" i="24" s="1"/>
  <c r="M45" i="24" s="1"/>
  <c r="L13" i="24"/>
  <c r="K13" i="24"/>
  <c r="K26" i="24" s="1"/>
  <c r="K45" i="24" s="1"/>
  <c r="J13" i="24"/>
  <c r="I13" i="24"/>
  <c r="H13" i="24"/>
  <c r="H26" i="24" s="1"/>
  <c r="H45" i="24" s="1"/>
  <c r="G13" i="24"/>
  <c r="G26" i="24" s="1"/>
  <c r="F13" i="24"/>
  <c r="F26" i="24" s="1"/>
  <c r="F45" i="24" s="1"/>
  <c r="E13" i="24"/>
  <c r="D13" i="24"/>
  <c r="C13" i="24"/>
  <c r="C26" i="24" s="1"/>
  <c r="C45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S44" i="25"/>
  <c r="R44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M44" i="25" s="1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Z37" i="25"/>
  <c r="Y37" i="25"/>
  <c r="X37" i="25"/>
  <c r="X44" i="25" s="1"/>
  <c r="Z44" i="25" s="1"/>
  <c r="W37" i="25"/>
  <c r="W44" i="25" s="1"/>
  <c r="V37" i="25"/>
  <c r="V44" i="25" s="1"/>
  <c r="U37" i="25"/>
  <c r="T37" i="25"/>
  <c r="T44" i="25" s="1"/>
  <c r="S37" i="25"/>
  <c r="R37" i="25"/>
  <c r="Q37" i="25"/>
  <c r="P37" i="25"/>
  <c r="P44" i="25" s="1"/>
  <c r="O37" i="25"/>
  <c r="O44" i="25" s="1"/>
  <c r="N37" i="25"/>
  <c r="N44" i="25" s="1"/>
  <c r="M37" i="25"/>
  <c r="L37" i="25"/>
  <c r="L44" i="25" s="1"/>
  <c r="K37" i="25"/>
  <c r="K44" i="25" s="1"/>
  <c r="J37" i="25"/>
  <c r="J44" i="25" s="1"/>
  <c r="I37" i="25"/>
  <c r="H37" i="25"/>
  <c r="H44" i="25" s="1"/>
  <c r="G37" i="25"/>
  <c r="G44" i="25" s="1"/>
  <c r="F37" i="25"/>
  <c r="F44" i="25" s="1"/>
  <c r="E37" i="25"/>
  <c r="D37" i="25"/>
  <c r="D44" i="25" s="1"/>
  <c r="C37" i="25"/>
  <c r="C44" i="25" s="1"/>
  <c r="S26" i="25"/>
  <c r="M26" i="25"/>
  <c r="AA25" i="25"/>
  <c r="Y25" i="25"/>
  <c r="X25" i="25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AA45" i="25" s="1"/>
  <c r="Y13" i="25"/>
  <c r="X13" i="25"/>
  <c r="X26" i="25" s="1"/>
  <c r="W13" i="25"/>
  <c r="W26" i="25" s="1"/>
  <c r="W45" i="25" s="1"/>
  <c r="V13" i="25"/>
  <c r="V26" i="25" s="1"/>
  <c r="U13" i="25"/>
  <c r="U26" i="25" s="1"/>
  <c r="T13" i="25"/>
  <c r="T26" i="25" s="1"/>
  <c r="S13" i="25"/>
  <c r="R13" i="25"/>
  <c r="R26" i="25" s="1"/>
  <c r="Q13" i="25"/>
  <c r="P13" i="25"/>
  <c r="P26" i="25" s="1"/>
  <c r="P45" i="25" s="1"/>
  <c r="O13" i="25"/>
  <c r="O26" i="25" s="1"/>
  <c r="O45" i="25" s="1"/>
  <c r="N13" i="25"/>
  <c r="M13" i="25"/>
  <c r="L13" i="25"/>
  <c r="K13" i="25"/>
  <c r="K26" i="25" s="1"/>
  <c r="K45" i="25" s="1"/>
  <c r="J13" i="25"/>
  <c r="J26" i="25" s="1"/>
  <c r="I13" i="25"/>
  <c r="I26" i="25" s="1"/>
  <c r="H13" i="25"/>
  <c r="H26" i="25" s="1"/>
  <c r="H45" i="25" s="1"/>
  <c r="G13" i="25"/>
  <c r="G26" i="25" s="1"/>
  <c r="G45" i="25" s="1"/>
  <c r="F13" i="25"/>
  <c r="E13" i="25"/>
  <c r="E26" i="25" s="1"/>
  <c r="D13" i="25"/>
  <c r="D26" i="25" s="1"/>
  <c r="C13" i="25"/>
  <c r="C26" i="25" s="1"/>
  <c r="C45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X44" i="26"/>
  <c r="Z44" i="26" s="1"/>
  <c r="Q44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X37" i="26"/>
  <c r="Z37" i="26" s="1"/>
  <c r="W37" i="26"/>
  <c r="W44" i="26" s="1"/>
  <c r="V37" i="26"/>
  <c r="V44" i="26" s="1"/>
  <c r="U37" i="26"/>
  <c r="T37" i="26"/>
  <c r="S37" i="26"/>
  <c r="S44" i="26" s="1"/>
  <c r="R37" i="26"/>
  <c r="R44" i="26" s="1"/>
  <c r="Q37" i="26"/>
  <c r="P37" i="26"/>
  <c r="P44" i="26" s="1"/>
  <c r="O37" i="26"/>
  <c r="O44" i="26" s="1"/>
  <c r="N37" i="26"/>
  <c r="N44" i="26" s="1"/>
  <c r="M37" i="26"/>
  <c r="L37" i="26"/>
  <c r="K37" i="26"/>
  <c r="K44" i="26" s="1"/>
  <c r="J37" i="26"/>
  <c r="J44" i="26" s="1"/>
  <c r="I37" i="26"/>
  <c r="H37" i="26"/>
  <c r="H44" i="26" s="1"/>
  <c r="G37" i="26"/>
  <c r="G44" i="26" s="1"/>
  <c r="F37" i="26"/>
  <c r="F44" i="26" s="1"/>
  <c r="E37" i="26"/>
  <c r="D37" i="26"/>
  <c r="C37" i="26"/>
  <c r="C44" i="26" s="1"/>
  <c r="H26" i="26"/>
  <c r="G26" i="26"/>
  <c r="G45" i="26" s="1"/>
  <c r="AA25" i="26"/>
  <c r="Y25" i="26"/>
  <c r="X25" i="26"/>
  <c r="Z25" i="26" s="1"/>
  <c r="W25" i="26"/>
  <c r="V25" i="26"/>
  <c r="U25" i="26"/>
  <c r="T25" i="26"/>
  <c r="T26" i="26" s="1"/>
  <c r="S25" i="26"/>
  <c r="R25" i="26"/>
  <c r="Q25" i="26"/>
  <c r="P25" i="26"/>
  <c r="O25" i="26"/>
  <c r="N25" i="26"/>
  <c r="M25" i="26"/>
  <c r="L25" i="26"/>
  <c r="L26" i="26" s="1"/>
  <c r="K25" i="26"/>
  <c r="J25" i="26"/>
  <c r="I25" i="26"/>
  <c r="H25" i="26"/>
  <c r="G25" i="26"/>
  <c r="F25" i="26"/>
  <c r="E25" i="26"/>
  <c r="D25" i="26"/>
  <c r="D26" i="26" s="1"/>
  <c r="C25" i="26"/>
  <c r="AA13" i="26"/>
  <c r="AA26" i="26" s="1"/>
  <c r="Y13" i="26"/>
  <c r="Y26" i="26" s="1"/>
  <c r="X13" i="26"/>
  <c r="X26" i="26" s="1"/>
  <c r="Z26" i="26" s="1"/>
  <c r="W13" i="26"/>
  <c r="W26" i="26" s="1"/>
  <c r="V13" i="26"/>
  <c r="V26" i="26" s="1"/>
  <c r="U13" i="26"/>
  <c r="U26" i="26" s="1"/>
  <c r="T13" i="26"/>
  <c r="S13" i="26"/>
  <c r="S26" i="26" s="1"/>
  <c r="R13" i="26"/>
  <c r="R26" i="26" s="1"/>
  <c r="Q13" i="26"/>
  <c r="P13" i="26"/>
  <c r="P26" i="26" s="1"/>
  <c r="P45" i="26" s="1"/>
  <c r="O13" i="26"/>
  <c r="O26" i="26" s="1"/>
  <c r="N13" i="26"/>
  <c r="N26" i="26" s="1"/>
  <c r="M13" i="26"/>
  <c r="M26" i="26" s="1"/>
  <c r="L13" i="26"/>
  <c r="K13" i="26"/>
  <c r="K26" i="26" s="1"/>
  <c r="K45" i="26" s="1"/>
  <c r="J13" i="26"/>
  <c r="J26" i="26" s="1"/>
  <c r="I13" i="26"/>
  <c r="I26" i="26" s="1"/>
  <c r="H13" i="26"/>
  <c r="G13" i="26"/>
  <c r="F13" i="26"/>
  <c r="F26" i="26" s="1"/>
  <c r="E13" i="26"/>
  <c r="E26" i="26" s="1"/>
  <c r="D13" i="26"/>
  <c r="C13" i="26"/>
  <c r="C26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I44" i="27"/>
  <c r="F44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X37" i="27"/>
  <c r="X44" i="27" s="1"/>
  <c r="Z44" i="27" s="1"/>
  <c r="W37" i="27"/>
  <c r="V37" i="27"/>
  <c r="V44" i="27" s="1"/>
  <c r="U37" i="27"/>
  <c r="T37" i="27"/>
  <c r="S37" i="27"/>
  <c r="S44" i="27" s="1"/>
  <c r="R37" i="27"/>
  <c r="R44" i="27" s="1"/>
  <c r="Q37" i="27"/>
  <c r="P37" i="27"/>
  <c r="P44" i="27" s="1"/>
  <c r="O37" i="27"/>
  <c r="N37" i="27"/>
  <c r="N44" i="27" s="1"/>
  <c r="M37" i="27"/>
  <c r="M44" i="27" s="1"/>
  <c r="M45" i="27" s="1"/>
  <c r="L37" i="27"/>
  <c r="L44" i="27" s="1"/>
  <c r="K37" i="27"/>
  <c r="K44" i="27" s="1"/>
  <c r="J37" i="27"/>
  <c r="J44" i="27" s="1"/>
  <c r="I37" i="27"/>
  <c r="H37" i="27"/>
  <c r="H44" i="27" s="1"/>
  <c r="G37" i="27"/>
  <c r="F37" i="27"/>
  <c r="E37" i="27"/>
  <c r="D37" i="27"/>
  <c r="D44" i="27" s="1"/>
  <c r="C37" i="27"/>
  <c r="C44" i="27" s="1"/>
  <c r="F26" i="27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Y13" i="27"/>
  <c r="Y26" i="27" s="1"/>
  <c r="X13" i="27"/>
  <c r="Z13" i="27" s="1"/>
  <c r="W13" i="27"/>
  <c r="W26" i="27" s="1"/>
  <c r="V13" i="27"/>
  <c r="V26" i="27" s="1"/>
  <c r="V45" i="27" s="1"/>
  <c r="U13" i="27"/>
  <c r="U26" i="27" s="1"/>
  <c r="T13" i="27"/>
  <c r="T26" i="27" s="1"/>
  <c r="S13" i="27"/>
  <c r="S26" i="27" s="1"/>
  <c r="S45" i="27" s="1"/>
  <c r="R13" i="27"/>
  <c r="R26" i="27" s="1"/>
  <c r="Q13" i="27"/>
  <c r="Q26" i="27" s="1"/>
  <c r="P13" i="27"/>
  <c r="O13" i="27"/>
  <c r="N13" i="27"/>
  <c r="N26" i="27" s="1"/>
  <c r="N45" i="27" s="1"/>
  <c r="M13" i="27"/>
  <c r="M26" i="27" s="1"/>
  <c r="L13" i="27"/>
  <c r="K13" i="27"/>
  <c r="K26" i="27" s="1"/>
  <c r="K45" i="27" s="1"/>
  <c r="J13" i="27"/>
  <c r="J26" i="27" s="1"/>
  <c r="I13" i="27"/>
  <c r="I26" i="27" s="1"/>
  <c r="H13" i="27"/>
  <c r="H26" i="27" s="1"/>
  <c r="G13" i="27"/>
  <c r="F13" i="27"/>
  <c r="E13" i="27"/>
  <c r="E26" i="27" s="1"/>
  <c r="D13" i="27"/>
  <c r="C13" i="27"/>
  <c r="C26" i="27" s="1"/>
  <c r="C45" i="27" s="1"/>
  <c r="AA50" i="28"/>
  <c r="Z50" i="28"/>
  <c r="Y50" i="28"/>
  <c r="X50" i="28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Q44" i="28"/>
  <c r="M44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Y37" i="28"/>
  <c r="Y44" i="28" s="1"/>
  <c r="X37" i="28"/>
  <c r="X44" i="28" s="1"/>
  <c r="Z44" i="28" s="1"/>
  <c r="W37" i="28"/>
  <c r="V37" i="28"/>
  <c r="V44" i="28" s="1"/>
  <c r="U37" i="28"/>
  <c r="U44" i="28" s="1"/>
  <c r="T37" i="28"/>
  <c r="T44" i="28" s="1"/>
  <c r="S37" i="28"/>
  <c r="S44" i="28" s="1"/>
  <c r="R37" i="28"/>
  <c r="R44" i="28" s="1"/>
  <c r="Q37" i="28"/>
  <c r="P37" i="28"/>
  <c r="P44" i="28" s="1"/>
  <c r="O37" i="28"/>
  <c r="O44" i="28" s="1"/>
  <c r="N37" i="28"/>
  <c r="N44" i="28" s="1"/>
  <c r="M37" i="28"/>
  <c r="L37" i="28"/>
  <c r="L44" i="28" s="1"/>
  <c r="K37" i="28"/>
  <c r="K44" i="28" s="1"/>
  <c r="J37" i="28"/>
  <c r="J44" i="28" s="1"/>
  <c r="I37" i="28"/>
  <c r="I44" i="28" s="1"/>
  <c r="H37" i="28"/>
  <c r="H44" i="28" s="1"/>
  <c r="G37" i="28"/>
  <c r="G44" i="28" s="1"/>
  <c r="F37" i="28"/>
  <c r="F44" i="28" s="1"/>
  <c r="E37" i="28"/>
  <c r="E44" i="28" s="1"/>
  <c r="D37" i="28"/>
  <c r="D44" i="28" s="1"/>
  <c r="C37" i="28"/>
  <c r="C44" i="28" s="1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Y13" i="28"/>
  <c r="Y26" i="28" s="1"/>
  <c r="X13" i="28"/>
  <c r="X26" i="28" s="1"/>
  <c r="W13" i="28"/>
  <c r="W26" i="28" s="1"/>
  <c r="V13" i="28"/>
  <c r="V26" i="28" s="1"/>
  <c r="V45" i="28" s="1"/>
  <c r="U13" i="28"/>
  <c r="U26" i="28" s="1"/>
  <c r="U45" i="28" s="1"/>
  <c r="T13" i="28"/>
  <c r="T26" i="28" s="1"/>
  <c r="T45" i="28" s="1"/>
  <c r="S13" i="28"/>
  <c r="S26" i="28" s="1"/>
  <c r="R13" i="28"/>
  <c r="R26" i="28" s="1"/>
  <c r="R45" i="28" s="1"/>
  <c r="Q13" i="28"/>
  <c r="Q26" i="28" s="1"/>
  <c r="Q45" i="28" s="1"/>
  <c r="P13" i="28"/>
  <c r="P26" i="28" s="1"/>
  <c r="O13" i="28"/>
  <c r="O26" i="28" s="1"/>
  <c r="O45" i="28" s="1"/>
  <c r="N13" i="28"/>
  <c r="N26" i="28" s="1"/>
  <c r="N45" i="28" s="1"/>
  <c r="M13" i="28"/>
  <c r="L13" i="28"/>
  <c r="L26" i="28" s="1"/>
  <c r="L45" i="28" s="1"/>
  <c r="K13" i="28"/>
  <c r="K26" i="28" s="1"/>
  <c r="J13" i="28"/>
  <c r="I13" i="28"/>
  <c r="I26" i="28" s="1"/>
  <c r="I45" i="28" s="1"/>
  <c r="H13" i="28"/>
  <c r="H26" i="28" s="1"/>
  <c r="G13" i="28"/>
  <c r="G26" i="28" s="1"/>
  <c r="G45" i="28" s="1"/>
  <c r="F13" i="28"/>
  <c r="F26" i="28" s="1"/>
  <c r="F45" i="28" s="1"/>
  <c r="E13" i="28"/>
  <c r="D13" i="28"/>
  <c r="D26" i="28" s="1"/>
  <c r="D45" i="28" s="1"/>
  <c r="C13" i="28"/>
  <c r="C26" i="28" s="1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R44" i="29"/>
  <c r="Q44" i="29"/>
  <c r="AA43" i="29"/>
  <c r="Z43" i="29"/>
  <c r="Y43" i="29"/>
  <c r="X43" i="29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J44" i="29" s="1"/>
  <c r="I43" i="29"/>
  <c r="H43" i="29"/>
  <c r="G43" i="29"/>
  <c r="F43" i="29"/>
  <c r="E43" i="29"/>
  <c r="D43" i="29"/>
  <c r="C43" i="29"/>
  <c r="AA37" i="29"/>
  <c r="AA44" i="29" s="1"/>
  <c r="Y37" i="29"/>
  <c r="Y44" i="29" s="1"/>
  <c r="Y45" i="29" s="1"/>
  <c r="X37" i="29"/>
  <c r="W37" i="29"/>
  <c r="W44" i="29" s="1"/>
  <c r="V37" i="29"/>
  <c r="V44" i="29" s="1"/>
  <c r="U37" i="29"/>
  <c r="U44" i="29" s="1"/>
  <c r="T37" i="29"/>
  <c r="T44" i="29" s="1"/>
  <c r="S37" i="29"/>
  <c r="S44" i="29" s="1"/>
  <c r="R37" i="29"/>
  <c r="Q37" i="29"/>
  <c r="P37" i="29"/>
  <c r="P44" i="29" s="1"/>
  <c r="O37" i="29"/>
  <c r="O44" i="29" s="1"/>
  <c r="N37" i="29"/>
  <c r="N44" i="29" s="1"/>
  <c r="M37" i="29"/>
  <c r="M44" i="29" s="1"/>
  <c r="L37" i="29"/>
  <c r="L44" i="29" s="1"/>
  <c r="K37" i="29"/>
  <c r="K44" i="29" s="1"/>
  <c r="J37" i="29"/>
  <c r="I37" i="29"/>
  <c r="I44" i="29" s="1"/>
  <c r="H37" i="29"/>
  <c r="H44" i="29" s="1"/>
  <c r="G37" i="29"/>
  <c r="G44" i="29" s="1"/>
  <c r="F37" i="29"/>
  <c r="F44" i="29" s="1"/>
  <c r="E37" i="29"/>
  <c r="E44" i="29" s="1"/>
  <c r="D37" i="29"/>
  <c r="D44" i="29" s="1"/>
  <c r="C37" i="29"/>
  <c r="C44" i="29" s="1"/>
  <c r="Y26" i="29"/>
  <c r="W26" i="29"/>
  <c r="F26" i="29"/>
  <c r="AA25" i="29"/>
  <c r="Y25" i="29"/>
  <c r="X25" i="29"/>
  <c r="Z25" i="29" s="1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E26" i="29" s="1"/>
  <c r="D25" i="29"/>
  <c r="C25" i="29"/>
  <c r="AA13" i="29"/>
  <c r="AA26" i="29" s="1"/>
  <c r="Y13" i="29"/>
  <c r="X13" i="29"/>
  <c r="Z13" i="29" s="1"/>
  <c r="W13" i="29"/>
  <c r="V13" i="29"/>
  <c r="V26" i="29" s="1"/>
  <c r="V45" i="29" s="1"/>
  <c r="U13" i="29"/>
  <c r="T13" i="29"/>
  <c r="T26" i="29" s="1"/>
  <c r="S13" i="29"/>
  <c r="S26" i="29" s="1"/>
  <c r="R13" i="29"/>
  <c r="Q13" i="29"/>
  <c r="Q26" i="29" s="1"/>
  <c r="Q45" i="29" s="1"/>
  <c r="P13" i="29"/>
  <c r="P26" i="29" s="1"/>
  <c r="P45" i="29" s="1"/>
  <c r="O13" i="29"/>
  <c r="O26" i="29" s="1"/>
  <c r="O45" i="29" s="1"/>
  <c r="N13" i="29"/>
  <c r="N26" i="29" s="1"/>
  <c r="M13" i="29"/>
  <c r="M26" i="29" s="1"/>
  <c r="L13" i="29"/>
  <c r="L26" i="29" s="1"/>
  <c r="L45" i="29" s="1"/>
  <c r="K13" i="29"/>
  <c r="K26" i="29" s="1"/>
  <c r="K45" i="29" s="1"/>
  <c r="J13" i="29"/>
  <c r="I13" i="29"/>
  <c r="I26" i="29" s="1"/>
  <c r="H13" i="29"/>
  <c r="H26" i="29" s="1"/>
  <c r="H45" i="29" s="1"/>
  <c r="G13" i="29"/>
  <c r="G26" i="29" s="1"/>
  <c r="G45" i="29" s="1"/>
  <c r="F13" i="29"/>
  <c r="E13" i="29"/>
  <c r="D13" i="29"/>
  <c r="D26" i="29" s="1"/>
  <c r="C13" i="29"/>
  <c r="C26" i="29" s="1"/>
  <c r="C45" i="29" s="1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L44" i="30"/>
  <c r="J44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Y37" i="30"/>
  <c r="Y44" i="30" s="1"/>
  <c r="X37" i="30"/>
  <c r="W37" i="30"/>
  <c r="V37" i="30"/>
  <c r="V44" i="30" s="1"/>
  <c r="U37" i="30"/>
  <c r="U44" i="30" s="1"/>
  <c r="T37" i="30"/>
  <c r="T44" i="30" s="1"/>
  <c r="S37" i="30"/>
  <c r="S44" i="30" s="1"/>
  <c r="R37" i="30"/>
  <c r="R44" i="30" s="1"/>
  <c r="Q37" i="30"/>
  <c r="Q44" i="30" s="1"/>
  <c r="P37" i="30"/>
  <c r="O37" i="30"/>
  <c r="N37" i="30"/>
  <c r="N44" i="30" s="1"/>
  <c r="M37" i="30"/>
  <c r="M44" i="30" s="1"/>
  <c r="L37" i="30"/>
  <c r="K37" i="30"/>
  <c r="K44" i="30" s="1"/>
  <c r="J37" i="30"/>
  <c r="I37" i="30"/>
  <c r="I44" i="30" s="1"/>
  <c r="H37" i="30"/>
  <c r="H44" i="30" s="1"/>
  <c r="G37" i="30"/>
  <c r="G44" i="30" s="1"/>
  <c r="F37" i="30"/>
  <c r="F44" i="30" s="1"/>
  <c r="E37" i="30"/>
  <c r="E44" i="30" s="1"/>
  <c r="D37" i="30"/>
  <c r="D44" i="30" s="1"/>
  <c r="C37" i="30"/>
  <c r="C44" i="30" s="1"/>
  <c r="AA25" i="30"/>
  <c r="Y25" i="30"/>
  <c r="X25" i="30"/>
  <c r="Z25" i="30" s="1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I26" i="30" s="1"/>
  <c r="H25" i="30"/>
  <c r="G25" i="30"/>
  <c r="F25" i="30"/>
  <c r="E25" i="30"/>
  <c r="D25" i="30"/>
  <c r="C25" i="30"/>
  <c r="AA13" i="30"/>
  <c r="AA26" i="30" s="1"/>
  <c r="Y13" i="30"/>
  <c r="Y26" i="30" s="1"/>
  <c r="X13" i="30"/>
  <c r="X26" i="30" s="1"/>
  <c r="W13" i="30"/>
  <c r="W26" i="30" s="1"/>
  <c r="V13" i="30"/>
  <c r="U13" i="30"/>
  <c r="U26" i="30" s="1"/>
  <c r="U45" i="30" s="1"/>
  <c r="T13" i="30"/>
  <c r="T26" i="30" s="1"/>
  <c r="S13" i="30"/>
  <c r="S26" i="30" s="1"/>
  <c r="R13" i="30"/>
  <c r="Q13" i="30"/>
  <c r="Q26" i="30" s="1"/>
  <c r="Q45" i="30" s="1"/>
  <c r="P13" i="30"/>
  <c r="P26" i="30" s="1"/>
  <c r="O13" i="30"/>
  <c r="O26" i="30" s="1"/>
  <c r="N13" i="30"/>
  <c r="M13" i="30"/>
  <c r="M26" i="30" s="1"/>
  <c r="L13" i="30"/>
  <c r="L26" i="30" s="1"/>
  <c r="L45" i="30" s="1"/>
  <c r="K13" i="30"/>
  <c r="K26" i="30" s="1"/>
  <c r="K45" i="30" s="1"/>
  <c r="J13" i="30"/>
  <c r="I13" i="30"/>
  <c r="H13" i="30"/>
  <c r="H26" i="30" s="1"/>
  <c r="H45" i="30" s="1"/>
  <c r="G13" i="30"/>
  <c r="G26" i="30" s="1"/>
  <c r="F13" i="30"/>
  <c r="F26" i="30" s="1"/>
  <c r="F45" i="30" s="1"/>
  <c r="E13" i="30"/>
  <c r="D13" i="30"/>
  <c r="D26" i="30" s="1"/>
  <c r="C13" i="30"/>
  <c r="C26" i="30" s="1"/>
  <c r="C45" i="30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Y44" i="31"/>
  <c r="M44" i="31"/>
  <c r="L44" i="31"/>
  <c r="AA43" i="31"/>
  <c r="Z43" i="31"/>
  <c r="Y43" i="31"/>
  <c r="X43" i="3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Y37" i="31"/>
  <c r="X37" i="31"/>
  <c r="W37" i="31"/>
  <c r="W44" i="31" s="1"/>
  <c r="V37" i="31"/>
  <c r="V44" i="31" s="1"/>
  <c r="U37" i="31"/>
  <c r="U44" i="31" s="1"/>
  <c r="T37" i="31"/>
  <c r="T44" i="31" s="1"/>
  <c r="S37" i="31"/>
  <c r="S44" i="31" s="1"/>
  <c r="R37" i="31"/>
  <c r="R44" i="31" s="1"/>
  <c r="Q37" i="31"/>
  <c r="Q44" i="31" s="1"/>
  <c r="P37" i="31"/>
  <c r="P44" i="31" s="1"/>
  <c r="O37" i="31"/>
  <c r="O44" i="31" s="1"/>
  <c r="N37" i="31"/>
  <c r="N44" i="31" s="1"/>
  <c r="M37" i="31"/>
  <c r="L37" i="31"/>
  <c r="K37" i="31"/>
  <c r="K44" i="31" s="1"/>
  <c r="J37" i="31"/>
  <c r="I37" i="31"/>
  <c r="I44" i="31" s="1"/>
  <c r="H37" i="31"/>
  <c r="H44" i="31" s="1"/>
  <c r="G37" i="31"/>
  <c r="F37" i="31"/>
  <c r="F44" i="31" s="1"/>
  <c r="E37" i="31"/>
  <c r="E44" i="31" s="1"/>
  <c r="D37" i="31"/>
  <c r="D44" i="31" s="1"/>
  <c r="C37" i="31"/>
  <c r="C44" i="31" s="1"/>
  <c r="T26" i="31"/>
  <c r="Q26" i="31"/>
  <c r="AA25" i="31"/>
  <c r="Y25" i="31"/>
  <c r="X25" i="31"/>
  <c r="Z25" i="31" s="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AA26" i="31" s="1"/>
  <c r="AA45" i="31" s="1"/>
  <c r="Y13" i="31"/>
  <c r="Y26" i="31" s="1"/>
  <c r="Y45" i="31" s="1"/>
  <c r="X13" i="31"/>
  <c r="Z13" i="31" s="1"/>
  <c r="W13" i="31"/>
  <c r="W26" i="31" s="1"/>
  <c r="V13" i="31"/>
  <c r="V26" i="31" s="1"/>
  <c r="V45" i="31" s="1"/>
  <c r="U13" i="31"/>
  <c r="T13" i="31"/>
  <c r="S13" i="31"/>
  <c r="S26" i="31" s="1"/>
  <c r="R13" i="31"/>
  <c r="Q13" i="31"/>
  <c r="P13" i="31"/>
  <c r="P26" i="31" s="1"/>
  <c r="O13" i="31"/>
  <c r="O26" i="31" s="1"/>
  <c r="N13" i="31"/>
  <c r="N26" i="31" s="1"/>
  <c r="M13" i="31"/>
  <c r="M26" i="31" s="1"/>
  <c r="M45" i="31" s="1"/>
  <c r="L13" i="31"/>
  <c r="L26" i="31" s="1"/>
  <c r="L45" i="31" s="1"/>
  <c r="K13" i="31"/>
  <c r="K26" i="31" s="1"/>
  <c r="K45" i="31" s="1"/>
  <c r="J13" i="31"/>
  <c r="I13" i="31"/>
  <c r="I26" i="31" s="1"/>
  <c r="H13" i="31"/>
  <c r="G13" i="31"/>
  <c r="G26" i="31" s="1"/>
  <c r="F13" i="31"/>
  <c r="E13" i="31"/>
  <c r="D13" i="31"/>
  <c r="D26" i="31" s="1"/>
  <c r="C13" i="31"/>
  <c r="C26" i="31" s="1"/>
  <c r="C45" i="31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Y44" i="1"/>
  <c r="V44" i="1"/>
  <c r="E44" i="1"/>
  <c r="AA43" i="1"/>
  <c r="AA44" i="1" s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Y37" i="1"/>
  <c r="X37" i="1"/>
  <c r="W37" i="1"/>
  <c r="W44" i="1" s="1"/>
  <c r="V37" i="1"/>
  <c r="U37" i="1"/>
  <c r="U44" i="1" s="1"/>
  <c r="T37" i="1"/>
  <c r="T44" i="1" s="1"/>
  <c r="S37" i="1"/>
  <c r="S44" i="1" s="1"/>
  <c r="S45" i="1" s="1"/>
  <c r="R37" i="1"/>
  <c r="R44" i="1" s="1"/>
  <c r="Q37" i="1"/>
  <c r="Q44" i="1" s="1"/>
  <c r="P37" i="1"/>
  <c r="P44" i="1" s="1"/>
  <c r="O37" i="1"/>
  <c r="O44" i="1" s="1"/>
  <c r="N37" i="1"/>
  <c r="N44" i="1" s="1"/>
  <c r="M37" i="1"/>
  <c r="M44" i="1" s="1"/>
  <c r="M45" i="1" s="1"/>
  <c r="L37" i="1"/>
  <c r="L44" i="1" s="1"/>
  <c r="K37" i="1"/>
  <c r="K44" i="1" s="1"/>
  <c r="J37" i="1"/>
  <c r="J44" i="1" s="1"/>
  <c r="I37" i="1"/>
  <c r="I44" i="1" s="1"/>
  <c r="H37" i="1"/>
  <c r="H44" i="1" s="1"/>
  <c r="G37" i="1"/>
  <c r="G44" i="1" s="1"/>
  <c r="F37" i="1"/>
  <c r="F44" i="1" s="1"/>
  <c r="E37" i="1"/>
  <c r="D37" i="1"/>
  <c r="D44" i="1" s="1"/>
  <c r="D45" i="1" s="1"/>
  <c r="C37" i="1"/>
  <c r="C44" i="1" s="1"/>
  <c r="D26" i="1"/>
  <c r="AA25" i="1"/>
  <c r="Y25" i="1"/>
  <c r="Z25" i="1" s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X13" i="1"/>
  <c r="Z13" i="1" s="1"/>
  <c r="W13" i="1"/>
  <c r="W26" i="1" s="1"/>
  <c r="W45" i="1" s="1"/>
  <c r="V13" i="1"/>
  <c r="U13" i="1"/>
  <c r="U26" i="1" s="1"/>
  <c r="U45" i="1" s="1"/>
  <c r="T13" i="1"/>
  <c r="T26" i="1" s="1"/>
  <c r="S13" i="1"/>
  <c r="S26" i="1" s="1"/>
  <c r="R13" i="1"/>
  <c r="R26" i="1" s="1"/>
  <c r="Q13" i="1"/>
  <c r="Q26" i="1" s="1"/>
  <c r="P13" i="1"/>
  <c r="P26" i="1" s="1"/>
  <c r="P45" i="1" s="1"/>
  <c r="O13" i="1"/>
  <c r="O26" i="1" s="1"/>
  <c r="O45" i="1" s="1"/>
  <c r="N13" i="1"/>
  <c r="M13" i="1"/>
  <c r="M26" i="1" s="1"/>
  <c r="L13" i="1"/>
  <c r="L26" i="1" s="1"/>
  <c r="L45" i="1" s="1"/>
  <c r="K13" i="1"/>
  <c r="K26" i="1" s="1"/>
  <c r="J13" i="1"/>
  <c r="I13" i="1"/>
  <c r="H13" i="1"/>
  <c r="H26" i="1" s="1"/>
  <c r="H45" i="1" s="1"/>
  <c r="G13" i="1"/>
  <c r="G26" i="1" s="1"/>
  <c r="G45" i="1" s="1"/>
  <c r="F13" i="1"/>
  <c r="E13" i="1"/>
  <c r="D13" i="1"/>
  <c r="C13" i="1"/>
  <c r="D45" i="25" l="1"/>
  <c r="Q45" i="1"/>
  <c r="M45" i="29"/>
  <c r="N45" i="21"/>
  <c r="M45" i="30"/>
  <c r="AA45" i="27"/>
  <c r="Y45" i="30"/>
  <c r="P45" i="31"/>
  <c r="N45" i="29"/>
  <c r="H45" i="28"/>
  <c r="P45" i="28"/>
  <c r="D26" i="27"/>
  <c r="D45" i="27" s="1"/>
  <c r="L26" i="27"/>
  <c r="O45" i="26"/>
  <c r="W45" i="26"/>
  <c r="N26" i="24"/>
  <c r="I44" i="24"/>
  <c r="X44" i="24"/>
  <c r="Z44" i="24" s="1"/>
  <c r="U45" i="23"/>
  <c r="I44" i="23"/>
  <c r="I45" i="23" s="1"/>
  <c r="J45" i="22"/>
  <c r="D44" i="22"/>
  <c r="L44" i="22"/>
  <c r="X26" i="15"/>
  <c r="Z13" i="15"/>
  <c r="R45" i="12"/>
  <c r="J26" i="11"/>
  <c r="R26" i="11"/>
  <c r="R45" i="11" s="1"/>
  <c r="C44" i="9"/>
  <c r="E26" i="5"/>
  <c r="E45" i="5" s="1"/>
  <c r="M26" i="5"/>
  <c r="M45" i="5" s="1"/>
  <c r="U26" i="5"/>
  <c r="U45" i="5" s="1"/>
  <c r="H45" i="22"/>
  <c r="R44" i="22"/>
  <c r="F26" i="2"/>
  <c r="F45" i="2" s="1"/>
  <c r="I45" i="31"/>
  <c r="G44" i="31"/>
  <c r="E44" i="27"/>
  <c r="U44" i="27"/>
  <c r="P44" i="24"/>
  <c r="N44" i="12"/>
  <c r="V44" i="12"/>
  <c r="V45" i="12" s="1"/>
  <c r="E26" i="1"/>
  <c r="E45" i="1" s="1"/>
  <c r="S45" i="31"/>
  <c r="D45" i="29"/>
  <c r="Y45" i="28"/>
  <c r="Z13" i="25"/>
  <c r="Q26" i="25"/>
  <c r="Z25" i="25"/>
  <c r="G45" i="24"/>
  <c r="W45" i="24"/>
  <c r="J44" i="24"/>
  <c r="J45" i="23"/>
  <c r="R45" i="23"/>
  <c r="K45" i="22"/>
  <c r="S45" i="22"/>
  <c r="E45" i="22"/>
  <c r="E26" i="21"/>
  <c r="E45" i="21" s="1"/>
  <c r="M26" i="21"/>
  <c r="M45" i="21" s="1"/>
  <c r="U26" i="21"/>
  <c r="U45" i="21" s="1"/>
  <c r="D26" i="21"/>
  <c r="L26" i="21"/>
  <c r="L45" i="21" s="1"/>
  <c r="T26" i="21"/>
  <c r="L45" i="10"/>
  <c r="R45" i="1"/>
  <c r="W44" i="28"/>
  <c r="F45" i="15"/>
  <c r="P44" i="30"/>
  <c r="P45" i="30" s="1"/>
  <c r="F45" i="27"/>
  <c r="H45" i="26"/>
  <c r="Q45" i="22"/>
  <c r="F26" i="1"/>
  <c r="N26" i="1"/>
  <c r="N45" i="1" s="1"/>
  <c r="V26" i="1"/>
  <c r="V45" i="1" s="1"/>
  <c r="J44" i="31"/>
  <c r="S45" i="30"/>
  <c r="AA44" i="30"/>
  <c r="AA45" i="30" s="1"/>
  <c r="AA45" i="28"/>
  <c r="AA44" i="28"/>
  <c r="J45" i="26"/>
  <c r="I44" i="26"/>
  <c r="Y44" i="26"/>
  <c r="Y45" i="26" s="1"/>
  <c r="I44" i="25"/>
  <c r="Q44" i="25"/>
  <c r="Y44" i="25"/>
  <c r="P45" i="24"/>
  <c r="O26" i="23"/>
  <c r="C44" i="23"/>
  <c r="K44" i="23"/>
  <c r="AA44" i="23"/>
  <c r="AA45" i="23" s="1"/>
  <c r="D26" i="22"/>
  <c r="D45" i="22" s="1"/>
  <c r="T26" i="22"/>
  <c r="F45" i="21"/>
  <c r="Q44" i="17"/>
  <c r="Y44" i="17"/>
  <c r="I45" i="13"/>
  <c r="L45" i="11"/>
  <c r="E26" i="10"/>
  <c r="E45" i="10" s="1"/>
  <c r="J45" i="8"/>
  <c r="R26" i="8"/>
  <c r="R45" i="8" s="1"/>
  <c r="N45" i="6"/>
  <c r="J45" i="4"/>
  <c r="H26" i="31"/>
  <c r="H45" i="31" s="1"/>
  <c r="O44" i="30"/>
  <c r="L26" i="24"/>
  <c r="L45" i="24" s="1"/>
  <c r="W44" i="24"/>
  <c r="I45" i="30"/>
  <c r="U26" i="29"/>
  <c r="U45" i="29" s="1"/>
  <c r="D26" i="23"/>
  <c r="D45" i="23" s="1"/>
  <c r="O45" i="8"/>
  <c r="E26" i="31"/>
  <c r="U26" i="31"/>
  <c r="U45" i="31" s="1"/>
  <c r="E26" i="30"/>
  <c r="E45" i="30" s="1"/>
  <c r="D45" i="30"/>
  <c r="T45" i="30"/>
  <c r="I45" i="29"/>
  <c r="G26" i="27"/>
  <c r="O26" i="27"/>
  <c r="X26" i="27"/>
  <c r="Q44" i="27"/>
  <c r="Y44" i="27"/>
  <c r="Z13" i="26"/>
  <c r="Q26" i="26"/>
  <c r="Q45" i="26" s="1"/>
  <c r="Q45" i="24"/>
  <c r="Y45" i="24"/>
  <c r="H45" i="23"/>
  <c r="X44" i="22"/>
  <c r="Z44" i="22" s="1"/>
  <c r="G26" i="21"/>
  <c r="G45" i="21" s="1"/>
  <c r="O26" i="21"/>
  <c r="O45" i="21" s="1"/>
  <c r="W26" i="21"/>
  <c r="W45" i="21" s="1"/>
  <c r="Y45" i="17"/>
  <c r="Q44" i="15"/>
  <c r="Y44" i="15"/>
  <c r="Y45" i="15" s="1"/>
  <c r="H45" i="13"/>
  <c r="T45" i="12"/>
  <c r="O44" i="8"/>
  <c r="J45" i="6"/>
  <c r="D26" i="24"/>
  <c r="D45" i="24" s="1"/>
  <c r="W45" i="28"/>
  <c r="F45" i="23"/>
  <c r="N45" i="31"/>
  <c r="F26" i="31"/>
  <c r="F45" i="31" s="1"/>
  <c r="D45" i="31"/>
  <c r="T45" i="31"/>
  <c r="N26" i="30"/>
  <c r="V26" i="30"/>
  <c r="V45" i="30" s="1"/>
  <c r="P26" i="27"/>
  <c r="P45" i="27" s="1"/>
  <c r="J45" i="27"/>
  <c r="R45" i="27"/>
  <c r="L26" i="25"/>
  <c r="L45" i="25" s="1"/>
  <c r="T45" i="25"/>
  <c r="Q45" i="23"/>
  <c r="Y45" i="23"/>
  <c r="E45" i="23"/>
  <c r="Z26" i="21"/>
  <c r="U45" i="19"/>
  <c r="I26" i="18"/>
  <c r="I26" i="16"/>
  <c r="I45" i="16" s="1"/>
  <c r="V45" i="6"/>
  <c r="F45" i="3"/>
  <c r="J26" i="1"/>
  <c r="J45" i="1" s="1"/>
  <c r="Q45" i="31"/>
  <c r="W44" i="30"/>
  <c r="W45" i="30" s="1"/>
  <c r="T44" i="27"/>
  <c r="E45" i="24"/>
  <c r="O44" i="24"/>
  <c r="O45" i="24" s="1"/>
  <c r="AA45" i="22"/>
  <c r="C26" i="1"/>
  <c r="T45" i="1"/>
  <c r="T26" i="23"/>
  <c r="T45" i="23" s="1"/>
  <c r="Y45" i="1"/>
  <c r="I26" i="1"/>
  <c r="I45" i="1" s="1"/>
  <c r="G45" i="31"/>
  <c r="O45" i="31"/>
  <c r="G45" i="30"/>
  <c r="O45" i="30"/>
  <c r="S45" i="29"/>
  <c r="E26" i="28"/>
  <c r="E45" i="28" s="1"/>
  <c r="M26" i="28"/>
  <c r="M45" i="28" s="1"/>
  <c r="I45" i="27"/>
  <c r="Q45" i="27"/>
  <c r="Y45" i="27"/>
  <c r="E44" i="26"/>
  <c r="E45" i="26" s="1"/>
  <c r="M44" i="26"/>
  <c r="U44" i="26"/>
  <c r="L44" i="26"/>
  <c r="F26" i="25"/>
  <c r="N26" i="25"/>
  <c r="E44" i="25"/>
  <c r="E45" i="25" s="1"/>
  <c r="U44" i="25"/>
  <c r="U45" i="25" s="1"/>
  <c r="S45" i="24"/>
  <c r="N44" i="24"/>
  <c r="I44" i="22"/>
  <c r="I45" i="22" s="1"/>
  <c r="Q26" i="21"/>
  <c r="Y26" i="21"/>
  <c r="I45" i="20"/>
  <c r="V45" i="19"/>
  <c r="J45" i="18"/>
  <c r="R45" i="13"/>
  <c r="O45" i="11"/>
  <c r="J26" i="9"/>
  <c r="J45" i="9" s="1"/>
  <c r="Q45" i="20"/>
  <c r="Y45" i="20"/>
  <c r="D26" i="19"/>
  <c r="L26" i="19"/>
  <c r="T26" i="19"/>
  <c r="T45" i="19" s="1"/>
  <c r="L26" i="18"/>
  <c r="R45" i="17"/>
  <c r="Z13" i="17"/>
  <c r="I26" i="17"/>
  <c r="Q26" i="17"/>
  <c r="Z25" i="17"/>
  <c r="P45" i="14"/>
  <c r="Z37" i="14"/>
  <c r="I44" i="14"/>
  <c r="Q44" i="14"/>
  <c r="Q45" i="14" s="1"/>
  <c r="Y45" i="12"/>
  <c r="M26" i="11"/>
  <c r="M45" i="11" s="1"/>
  <c r="G44" i="11"/>
  <c r="O44" i="11"/>
  <c r="W44" i="11"/>
  <c r="F45" i="10"/>
  <c r="C45" i="9"/>
  <c r="S45" i="9"/>
  <c r="D44" i="9"/>
  <c r="D45" i="9" s="1"/>
  <c r="L44" i="9"/>
  <c r="T44" i="9"/>
  <c r="C45" i="8"/>
  <c r="F45" i="5"/>
  <c r="J44" i="4"/>
  <c r="R44" i="4"/>
  <c r="R45" i="4" s="1"/>
  <c r="O45" i="2"/>
  <c r="W45" i="2"/>
  <c r="E45" i="19"/>
  <c r="N45" i="18"/>
  <c r="V45" i="18"/>
  <c r="K45" i="17"/>
  <c r="S45" i="17"/>
  <c r="U45" i="16"/>
  <c r="I26" i="15"/>
  <c r="Q26" i="15"/>
  <c r="AA45" i="12"/>
  <c r="R44" i="12"/>
  <c r="N45" i="11"/>
  <c r="AA44" i="7"/>
  <c r="J26" i="3"/>
  <c r="R26" i="3"/>
  <c r="J44" i="2"/>
  <c r="R44" i="2"/>
  <c r="I44" i="21"/>
  <c r="Q44" i="21"/>
  <c r="Y44" i="21"/>
  <c r="F45" i="19"/>
  <c r="Z37" i="19"/>
  <c r="I44" i="19"/>
  <c r="Q44" i="19"/>
  <c r="Y44" i="19"/>
  <c r="F44" i="17"/>
  <c r="N44" i="17"/>
  <c r="V44" i="17"/>
  <c r="L26" i="16"/>
  <c r="Z13" i="14"/>
  <c r="I26" i="14"/>
  <c r="Q26" i="14"/>
  <c r="C44" i="14"/>
  <c r="E45" i="13"/>
  <c r="M45" i="13"/>
  <c r="U45" i="13"/>
  <c r="D26" i="13"/>
  <c r="D45" i="13" s="1"/>
  <c r="L26" i="13"/>
  <c r="L45" i="13" s="1"/>
  <c r="T26" i="13"/>
  <c r="T45" i="13" s="1"/>
  <c r="S45" i="12"/>
  <c r="W45" i="11"/>
  <c r="H45" i="10"/>
  <c r="F45" i="9"/>
  <c r="N45" i="9"/>
  <c r="AA44" i="8"/>
  <c r="E26" i="7"/>
  <c r="E45" i="7" s="1"/>
  <c r="Y45" i="6"/>
  <c r="H45" i="5"/>
  <c r="P45" i="5"/>
  <c r="E26" i="4"/>
  <c r="E45" i="4" s="1"/>
  <c r="M26" i="4"/>
  <c r="M45" i="4" s="1"/>
  <c r="U26" i="4"/>
  <c r="U45" i="4" s="1"/>
  <c r="K45" i="21"/>
  <c r="D26" i="20"/>
  <c r="L26" i="20"/>
  <c r="T26" i="20"/>
  <c r="W45" i="19"/>
  <c r="P45" i="18"/>
  <c r="F44" i="18"/>
  <c r="F45" i="18" s="1"/>
  <c r="U45" i="17"/>
  <c r="D26" i="17"/>
  <c r="L26" i="17"/>
  <c r="T26" i="17"/>
  <c r="N45" i="16"/>
  <c r="V45" i="16"/>
  <c r="E26" i="16"/>
  <c r="F44" i="16"/>
  <c r="F45" i="16" s="1"/>
  <c r="C26" i="14"/>
  <c r="K26" i="14"/>
  <c r="E44" i="14"/>
  <c r="M44" i="14"/>
  <c r="U44" i="14"/>
  <c r="U45" i="14" s="1"/>
  <c r="F26" i="13"/>
  <c r="N26" i="13"/>
  <c r="V26" i="13"/>
  <c r="V45" i="13" s="1"/>
  <c r="F44" i="13"/>
  <c r="V45" i="11"/>
  <c r="J44" i="11"/>
  <c r="R44" i="11"/>
  <c r="T45" i="10"/>
  <c r="Z37" i="10"/>
  <c r="G44" i="9"/>
  <c r="G45" i="9" s="1"/>
  <c r="AA44" i="6"/>
  <c r="Z43" i="5"/>
  <c r="F45" i="4"/>
  <c r="G44" i="3"/>
  <c r="O44" i="3"/>
  <c r="W44" i="3"/>
  <c r="AA26" i="2"/>
  <c r="AA45" i="2" s="1"/>
  <c r="J26" i="2"/>
  <c r="J45" i="2" s="1"/>
  <c r="D44" i="21"/>
  <c r="T44" i="21"/>
  <c r="Z37" i="20"/>
  <c r="Z50" i="20"/>
  <c r="H45" i="19"/>
  <c r="Z25" i="19"/>
  <c r="D44" i="19"/>
  <c r="C44" i="19"/>
  <c r="K44" i="19"/>
  <c r="K45" i="19" s="1"/>
  <c r="H44" i="18"/>
  <c r="H45" i="18" s="1"/>
  <c r="F26" i="17"/>
  <c r="N26" i="17"/>
  <c r="V26" i="17"/>
  <c r="G26" i="16"/>
  <c r="G45" i="16" s="1"/>
  <c r="O26" i="16"/>
  <c r="O45" i="16" s="1"/>
  <c r="W26" i="16"/>
  <c r="W45" i="16" s="1"/>
  <c r="H44" i="16"/>
  <c r="H45" i="16" s="1"/>
  <c r="D26" i="15"/>
  <c r="L26" i="15"/>
  <c r="T26" i="15"/>
  <c r="F44" i="15"/>
  <c r="N44" i="15"/>
  <c r="N45" i="15" s="1"/>
  <c r="V44" i="15"/>
  <c r="V45" i="15" s="1"/>
  <c r="G26" i="13"/>
  <c r="O26" i="13"/>
  <c r="W26" i="13"/>
  <c r="M26" i="12"/>
  <c r="M45" i="12" s="1"/>
  <c r="J45" i="12"/>
  <c r="Q45" i="11"/>
  <c r="AA26" i="10"/>
  <c r="J26" i="10"/>
  <c r="R26" i="10"/>
  <c r="Q45" i="10"/>
  <c r="W45" i="7"/>
  <c r="V45" i="5"/>
  <c r="N45" i="4"/>
  <c r="E26" i="3"/>
  <c r="E45" i="3" s="1"/>
  <c r="M26" i="3"/>
  <c r="M45" i="3" s="1"/>
  <c r="U26" i="3"/>
  <c r="U45" i="3" s="1"/>
  <c r="U45" i="2"/>
  <c r="J44" i="10"/>
  <c r="J45" i="10" s="1"/>
  <c r="R44" i="10"/>
  <c r="X44" i="10"/>
  <c r="Z44" i="10" s="1"/>
  <c r="H45" i="7"/>
  <c r="P45" i="7"/>
  <c r="E26" i="6"/>
  <c r="E45" i="6" s="1"/>
  <c r="M26" i="6"/>
  <c r="M45" i="6" s="1"/>
  <c r="U26" i="6"/>
  <c r="U45" i="6" s="1"/>
  <c r="AA44" i="5"/>
  <c r="N45" i="3"/>
  <c r="V45" i="3"/>
  <c r="N44" i="21"/>
  <c r="V44" i="21"/>
  <c r="V45" i="21" s="1"/>
  <c r="AA44" i="20"/>
  <c r="AA45" i="20" s="1"/>
  <c r="F44" i="19"/>
  <c r="N44" i="19"/>
  <c r="N45" i="19" s="1"/>
  <c r="C26" i="18"/>
  <c r="C45" i="18" s="1"/>
  <c r="AA26" i="18"/>
  <c r="J44" i="18"/>
  <c r="R44" i="18"/>
  <c r="R45" i="18" s="1"/>
  <c r="I44" i="18"/>
  <c r="Q44" i="18"/>
  <c r="Q45" i="18" s="1"/>
  <c r="H26" i="17"/>
  <c r="J44" i="16"/>
  <c r="J45" i="16" s="1"/>
  <c r="R44" i="16"/>
  <c r="R45" i="16" s="1"/>
  <c r="I44" i="16"/>
  <c r="Q44" i="16"/>
  <c r="Q45" i="16" s="1"/>
  <c r="G26" i="15"/>
  <c r="O26" i="15"/>
  <c r="W26" i="15"/>
  <c r="F26" i="14"/>
  <c r="F45" i="14" s="1"/>
  <c r="N26" i="14"/>
  <c r="N45" i="14" s="1"/>
  <c r="V26" i="14"/>
  <c r="V45" i="14" s="1"/>
  <c r="E26" i="14"/>
  <c r="H44" i="14"/>
  <c r="I44" i="13"/>
  <c r="Y44" i="13"/>
  <c r="Y45" i="13" s="1"/>
  <c r="O45" i="12"/>
  <c r="W45" i="12"/>
  <c r="G44" i="12"/>
  <c r="G45" i="12" s="1"/>
  <c r="W44" i="12"/>
  <c r="D45" i="10"/>
  <c r="C45" i="10"/>
  <c r="F45" i="6"/>
  <c r="D45" i="5"/>
  <c r="T45" i="5"/>
  <c r="J44" i="3"/>
  <c r="R44" i="3"/>
  <c r="E26" i="2"/>
  <c r="E45" i="2" s="1"/>
  <c r="M26" i="2"/>
  <c r="M45" i="2" s="1"/>
  <c r="U26" i="2"/>
  <c r="G44" i="2"/>
  <c r="G45" i="2" s="1"/>
  <c r="O44" i="2"/>
  <c r="R45" i="2"/>
  <c r="AA45" i="1"/>
  <c r="Z26" i="30"/>
  <c r="L45" i="26"/>
  <c r="C45" i="1"/>
  <c r="K45" i="1"/>
  <c r="E45" i="29"/>
  <c r="X45" i="28"/>
  <c r="Z45" i="28" s="1"/>
  <c r="Z26" i="28"/>
  <c r="N45" i="24"/>
  <c r="U45" i="26"/>
  <c r="F45" i="1"/>
  <c r="T45" i="27"/>
  <c r="E45" i="31"/>
  <c r="C45" i="28"/>
  <c r="K45" i="28"/>
  <c r="S45" i="28"/>
  <c r="N45" i="30"/>
  <c r="AA45" i="29"/>
  <c r="T45" i="29"/>
  <c r="C45" i="26"/>
  <c r="S45" i="26"/>
  <c r="V45" i="22"/>
  <c r="AA45" i="26"/>
  <c r="V45" i="25"/>
  <c r="M45" i="22"/>
  <c r="E45" i="9"/>
  <c r="M45" i="9"/>
  <c r="U45" i="9"/>
  <c r="X44" i="6"/>
  <c r="Z44" i="6" s="1"/>
  <c r="Z37" i="6"/>
  <c r="X26" i="31"/>
  <c r="X26" i="29"/>
  <c r="E45" i="27"/>
  <c r="U45" i="27"/>
  <c r="L45" i="27"/>
  <c r="D44" i="26"/>
  <c r="D45" i="26" s="1"/>
  <c r="T44" i="26"/>
  <c r="T45" i="26" s="1"/>
  <c r="F45" i="25"/>
  <c r="N45" i="25"/>
  <c r="K45" i="23"/>
  <c r="Z13" i="22"/>
  <c r="L45" i="19"/>
  <c r="E45" i="18"/>
  <c r="M45" i="18"/>
  <c r="D44" i="18"/>
  <c r="D45" i="18" s="1"/>
  <c r="L44" i="18"/>
  <c r="L45" i="18" s="1"/>
  <c r="T44" i="18"/>
  <c r="T45" i="18" s="1"/>
  <c r="C45" i="16"/>
  <c r="D44" i="16"/>
  <c r="D45" i="16" s="1"/>
  <c r="L44" i="16"/>
  <c r="T44" i="16"/>
  <c r="T45" i="16" s="1"/>
  <c r="F45" i="12"/>
  <c r="L45" i="22"/>
  <c r="AA45" i="21"/>
  <c r="Z26" i="27"/>
  <c r="X45" i="27"/>
  <c r="J26" i="30"/>
  <c r="J45" i="30" s="1"/>
  <c r="R26" i="30"/>
  <c r="R45" i="30" s="1"/>
  <c r="Z13" i="30"/>
  <c r="H45" i="27"/>
  <c r="Z37" i="27"/>
  <c r="R45" i="26"/>
  <c r="I45" i="25"/>
  <c r="U45" i="22"/>
  <c r="D45" i="20"/>
  <c r="L45" i="20"/>
  <c r="T45" i="20"/>
  <c r="M45" i="19"/>
  <c r="G45" i="14"/>
  <c r="X45" i="25"/>
  <c r="M45" i="25"/>
  <c r="E45" i="20"/>
  <c r="M45" i="20"/>
  <c r="U45" i="20"/>
  <c r="X45" i="14"/>
  <c r="AA45" i="13"/>
  <c r="X44" i="31"/>
  <c r="Z44" i="31" s="1"/>
  <c r="Z37" i="31"/>
  <c r="W45" i="29"/>
  <c r="Y26" i="25"/>
  <c r="Y45" i="25" s="1"/>
  <c r="Z50" i="24"/>
  <c r="P45" i="23"/>
  <c r="C45" i="22"/>
  <c r="Y45" i="21"/>
  <c r="V26" i="24"/>
  <c r="V45" i="24" s="1"/>
  <c r="C45" i="23"/>
  <c r="W45" i="31"/>
  <c r="X44" i="29"/>
  <c r="Z44" i="29" s="1"/>
  <c r="Z37" i="29"/>
  <c r="I45" i="26"/>
  <c r="X44" i="1"/>
  <c r="Z44" i="1" s="1"/>
  <c r="Z37" i="1"/>
  <c r="X26" i="1"/>
  <c r="M45" i="26"/>
  <c r="X45" i="26"/>
  <c r="Z45" i="26" s="1"/>
  <c r="J45" i="25"/>
  <c r="R45" i="25"/>
  <c r="S45" i="25"/>
  <c r="Z37" i="23"/>
  <c r="X44" i="23"/>
  <c r="Z44" i="23" s="1"/>
  <c r="T45" i="22"/>
  <c r="F45" i="29"/>
  <c r="X44" i="30"/>
  <c r="Z44" i="30" s="1"/>
  <c r="Z37" i="30"/>
  <c r="J26" i="31"/>
  <c r="R26" i="31"/>
  <c r="R45" i="31" s="1"/>
  <c r="J26" i="29"/>
  <c r="J45" i="29" s="1"/>
  <c r="R26" i="29"/>
  <c r="R45" i="29" s="1"/>
  <c r="J26" i="28"/>
  <c r="J45" i="28" s="1"/>
  <c r="Z13" i="28"/>
  <c r="F45" i="26"/>
  <c r="N45" i="26"/>
  <c r="V45" i="26"/>
  <c r="I45" i="24"/>
  <c r="X26" i="23"/>
  <c r="I45" i="19"/>
  <c r="Q45" i="19"/>
  <c r="Q45" i="21"/>
  <c r="C45" i="19"/>
  <c r="M45" i="16"/>
  <c r="L45" i="16"/>
  <c r="H45" i="15"/>
  <c r="C45" i="13"/>
  <c r="AA45" i="11"/>
  <c r="J45" i="11"/>
  <c r="R45" i="10"/>
  <c r="G44" i="23"/>
  <c r="G45" i="23" s="1"/>
  <c r="O44" i="23"/>
  <c r="O45" i="23" s="1"/>
  <c r="W44" i="23"/>
  <c r="W45" i="23" s="1"/>
  <c r="X26" i="22"/>
  <c r="S45" i="21"/>
  <c r="Z26" i="18"/>
  <c r="X45" i="18"/>
  <c r="Z45" i="18" s="1"/>
  <c r="E45" i="16"/>
  <c r="Z26" i="15"/>
  <c r="X44" i="15"/>
  <c r="Z44" i="15" s="1"/>
  <c r="Z37" i="15"/>
  <c r="R45" i="14"/>
  <c r="Y26" i="14"/>
  <c r="Y45" i="14" s="1"/>
  <c r="Z25" i="14"/>
  <c r="K44" i="14"/>
  <c r="K45" i="14" s="1"/>
  <c r="S44" i="14"/>
  <c r="S45" i="14" s="1"/>
  <c r="AA44" i="14"/>
  <c r="AA45" i="14" s="1"/>
  <c r="F45" i="13"/>
  <c r="N45" i="13"/>
  <c r="R45" i="15"/>
  <c r="I45" i="15"/>
  <c r="C45" i="14"/>
  <c r="X26" i="24"/>
  <c r="R45" i="22"/>
  <c r="I45" i="21"/>
  <c r="X45" i="21"/>
  <c r="Z45" i="21" s="1"/>
  <c r="Z44" i="19"/>
  <c r="Y45" i="18"/>
  <c r="H45" i="17"/>
  <c r="X45" i="16"/>
  <c r="S45" i="15"/>
  <c r="D45" i="14"/>
  <c r="J45" i="21"/>
  <c r="R45" i="21"/>
  <c r="M45" i="14"/>
  <c r="L45" i="14"/>
  <c r="H45" i="14"/>
  <c r="Z37" i="28"/>
  <c r="G44" i="27"/>
  <c r="G45" i="27" s="1"/>
  <c r="O44" i="27"/>
  <c r="W44" i="27"/>
  <c r="W45" i="27" s="1"/>
  <c r="J26" i="24"/>
  <c r="J45" i="24" s="1"/>
  <c r="R26" i="24"/>
  <c r="R45" i="24" s="1"/>
  <c r="X45" i="19"/>
  <c r="K44" i="18"/>
  <c r="K45" i="18" s="1"/>
  <c r="S44" i="18"/>
  <c r="S45" i="18" s="1"/>
  <c r="AA44" i="18"/>
  <c r="AA45" i="18" s="1"/>
  <c r="J45" i="17"/>
  <c r="I45" i="17"/>
  <c r="Q45" i="17"/>
  <c r="Z26" i="17"/>
  <c r="X44" i="17"/>
  <c r="Z44" i="17" s="1"/>
  <c r="Z37" i="17"/>
  <c r="Y26" i="16"/>
  <c r="Y45" i="16" s="1"/>
  <c r="Z25" i="16"/>
  <c r="K44" i="16"/>
  <c r="K45" i="16" s="1"/>
  <c r="S44" i="16"/>
  <c r="S45" i="16" s="1"/>
  <c r="AA44" i="16"/>
  <c r="AA45" i="16" s="1"/>
  <c r="E26" i="15"/>
  <c r="E45" i="15" s="1"/>
  <c r="U26" i="15"/>
  <c r="U45" i="15" s="1"/>
  <c r="E45" i="14"/>
  <c r="S45" i="13"/>
  <c r="E45" i="12"/>
  <c r="T45" i="9"/>
  <c r="X26" i="7"/>
  <c r="Z13" i="7"/>
  <c r="G44" i="14"/>
  <c r="O44" i="14"/>
  <c r="O45" i="14" s="1"/>
  <c r="W44" i="14"/>
  <c r="W45" i="14" s="1"/>
  <c r="X44" i="20"/>
  <c r="Z44" i="20" s="1"/>
  <c r="D44" i="17"/>
  <c r="D45" i="17" s="1"/>
  <c r="L44" i="17"/>
  <c r="L45" i="17" s="1"/>
  <c r="T44" i="17"/>
  <c r="T45" i="17" s="1"/>
  <c r="D44" i="15"/>
  <c r="D45" i="15" s="1"/>
  <c r="L44" i="15"/>
  <c r="L45" i="15" s="1"/>
  <c r="T44" i="15"/>
  <c r="T45" i="15" s="1"/>
  <c r="G44" i="13"/>
  <c r="G45" i="13" s="1"/>
  <c r="O44" i="13"/>
  <c r="W44" i="13"/>
  <c r="W45" i="13" s="1"/>
  <c r="F45" i="11"/>
  <c r="X26" i="20"/>
  <c r="Y26" i="19"/>
  <c r="Y45" i="19" s="1"/>
  <c r="J45" i="13"/>
  <c r="Z26" i="13"/>
  <c r="G45" i="11"/>
  <c r="F45" i="7"/>
  <c r="Y45" i="5"/>
  <c r="G26" i="18"/>
  <c r="G45" i="18" s="1"/>
  <c r="O26" i="18"/>
  <c r="O45" i="18" s="1"/>
  <c r="W26" i="18"/>
  <c r="W45" i="18" s="1"/>
  <c r="X44" i="13"/>
  <c r="Z44" i="13" s="1"/>
  <c r="X26" i="12"/>
  <c r="Z13" i="12"/>
  <c r="N45" i="12"/>
  <c r="AA45" i="10"/>
  <c r="D45" i="7"/>
  <c r="T45" i="7"/>
  <c r="J26" i="20"/>
  <c r="J45" i="20" s="1"/>
  <c r="R26" i="20"/>
  <c r="R45" i="20" s="1"/>
  <c r="G44" i="17"/>
  <c r="G45" i="17" s="1"/>
  <c r="O44" i="17"/>
  <c r="O45" i="17" s="1"/>
  <c r="W44" i="17"/>
  <c r="W45" i="17" s="1"/>
  <c r="G44" i="15"/>
  <c r="G45" i="15" s="1"/>
  <c r="O44" i="15"/>
  <c r="O45" i="15" s="1"/>
  <c r="W44" i="15"/>
  <c r="W45" i="15" s="1"/>
  <c r="K45" i="10"/>
  <c r="S45" i="10"/>
  <c r="L45" i="9"/>
  <c r="F45" i="8"/>
  <c r="N45" i="8"/>
  <c r="K45" i="11"/>
  <c r="S45" i="11"/>
  <c r="X44" i="11"/>
  <c r="Z44" i="11" s="1"/>
  <c r="Z37" i="11"/>
  <c r="V45" i="9"/>
  <c r="AA26" i="8"/>
  <c r="AA45" i="8" s="1"/>
  <c r="Q45" i="7"/>
  <c r="I45" i="5"/>
  <c r="P44" i="9"/>
  <c r="P45" i="9" s="1"/>
  <c r="C45" i="7"/>
  <c r="K45" i="7"/>
  <c r="S45" i="7"/>
  <c r="I45" i="6"/>
  <c r="H45" i="9"/>
  <c r="X26" i="9"/>
  <c r="Z13" i="9"/>
  <c r="X44" i="9"/>
  <c r="Z44" i="9" s="1"/>
  <c r="Z43" i="9"/>
  <c r="L45" i="8"/>
  <c r="Q45" i="8"/>
  <c r="L45" i="7"/>
  <c r="G45" i="10"/>
  <c r="O45" i="10"/>
  <c r="Z37" i="9"/>
  <c r="X44" i="7"/>
  <c r="Z44" i="7" s="1"/>
  <c r="Z37" i="7"/>
  <c r="X26" i="4"/>
  <c r="Z13" i="4"/>
  <c r="P45" i="10"/>
  <c r="X26" i="10"/>
  <c r="Z13" i="10"/>
  <c r="T45" i="8"/>
  <c r="V45" i="7"/>
  <c r="X26" i="5"/>
  <c r="Z13" i="5"/>
  <c r="Q45" i="5"/>
  <c r="X44" i="4"/>
  <c r="Z44" i="4" s="1"/>
  <c r="Z37" i="4"/>
  <c r="X44" i="12"/>
  <c r="Z44" i="12" s="1"/>
  <c r="Z37" i="12"/>
  <c r="X26" i="11"/>
  <c r="Z13" i="11"/>
  <c r="Y45" i="10"/>
  <c r="R45" i="9"/>
  <c r="G45" i="8"/>
  <c r="X44" i="8"/>
  <c r="Z44" i="8" s="1"/>
  <c r="Z37" i="8"/>
  <c r="O45" i="7"/>
  <c r="H45" i="6"/>
  <c r="P45" i="6"/>
  <c r="X26" i="6"/>
  <c r="Z13" i="6"/>
  <c r="Q45" i="6"/>
  <c r="X44" i="5"/>
  <c r="Z44" i="5" s="1"/>
  <c r="Z37" i="5"/>
  <c r="V45" i="2"/>
  <c r="X44" i="2"/>
  <c r="Z44" i="2" s="1"/>
  <c r="Z37" i="2"/>
  <c r="AA26" i="6"/>
  <c r="AA45" i="6" s="1"/>
  <c r="AA26" i="5"/>
  <c r="AA26" i="4"/>
  <c r="AA45" i="4" s="1"/>
  <c r="C45" i="3"/>
  <c r="K45" i="3"/>
  <c r="S45" i="3"/>
  <c r="H45" i="2"/>
  <c r="P45" i="2"/>
  <c r="C45" i="6"/>
  <c r="K45" i="6"/>
  <c r="S45" i="6"/>
  <c r="C45" i="5"/>
  <c r="K45" i="5"/>
  <c r="S45" i="5"/>
  <c r="Q45" i="4"/>
  <c r="X26" i="8"/>
  <c r="Z13" i="8"/>
  <c r="G45" i="3"/>
  <c r="O45" i="3"/>
  <c r="W45" i="3"/>
  <c r="X44" i="3"/>
  <c r="Z44" i="3" s="1"/>
  <c r="Z37" i="3"/>
  <c r="D45" i="2"/>
  <c r="L45" i="2"/>
  <c r="T45" i="2"/>
  <c r="I45" i="2"/>
  <c r="AA26" i="7"/>
  <c r="O45" i="6"/>
  <c r="W45" i="6"/>
  <c r="G45" i="5"/>
  <c r="O45" i="5"/>
  <c r="W45" i="5"/>
  <c r="G45" i="4"/>
  <c r="O45" i="4"/>
  <c r="W45" i="4"/>
  <c r="I45" i="4"/>
  <c r="H45" i="3"/>
  <c r="P45" i="3"/>
  <c r="Z13" i="3"/>
  <c r="Z13" i="2"/>
  <c r="Z26" i="19" l="1"/>
  <c r="Z26" i="14"/>
  <c r="I45" i="18"/>
  <c r="V45" i="17"/>
  <c r="T45" i="21"/>
  <c r="Q45" i="25"/>
  <c r="Z45" i="19"/>
  <c r="N45" i="17"/>
  <c r="I45" i="14"/>
  <c r="Q45" i="15"/>
  <c r="D45" i="19"/>
  <c r="O45" i="13"/>
  <c r="O45" i="27"/>
  <c r="AA45" i="7"/>
  <c r="Z45" i="27"/>
  <c r="F45" i="17"/>
  <c r="R45" i="3"/>
  <c r="D45" i="21"/>
  <c r="AA45" i="5"/>
  <c r="J45" i="31"/>
  <c r="J45" i="3"/>
  <c r="Z26" i="20"/>
  <c r="X45" i="20"/>
  <c r="Z45" i="20" s="1"/>
  <c r="Z26" i="9"/>
  <c r="X45" i="9"/>
  <c r="Z45" i="9" s="1"/>
  <c r="Z26" i="22"/>
  <c r="X45" i="22"/>
  <c r="Z45" i="22" s="1"/>
  <c r="Z45" i="25"/>
  <c r="Z26" i="31"/>
  <c r="X45" i="31"/>
  <c r="Z45" i="31" s="1"/>
  <c r="X45" i="10"/>
  <c r="Z45" i="10" s="1"/>
  <c r="Z26" i="10"/>
  <c r="X45" i="17"/>
  <c r="Z45" i="17" s="1"/>
  <c r="X45" i="15"/>
  <c r="Z45" i="15" s="1"/>
  <c r="Z45" i="14"/>
  <c r="Z26" i="25"/>
  <c r="X45" i="12"/>
  <c r="Z45" i="12" s="1"/>
  <c r="Z26" i="12"/>
  <c r="Z45" i="16"/>
  <c r="Z26" i="24"/>
  <c r="X45" i="24"/>
  <c r="Z45" i="24" s="1"/>
  <c r="X45" i="11"/>
  <c r="Z45" i="11" s="1"/>
  <c r="Z26" i="11"/>
  <c r="X45" i="13"/>
  <c r="Z45" i="13" s="1"/>
  <c r="Z26" i="16"/>
  <c r="X45" i="30"/>
  <c r="Z45" i="30" s="1"/>
  <c r="Z26" i="29"/>
  <c r="X45" i="29"/>
  <c r="Z45" i="29" s="1"/>
  <c r="Z26" i="23"/>
  <c r="X45" i="23"/>
  <c r="Z45" i="23" s="1"/>
  <c r="Z26" i="7"/>
  <c r="X45" i="7"/>
  <c r="Z45" i="7" s="1"/>
  <c r="Z26" i="8"/>
  <c r="X45" i="8"/>
  <c r="Z45" i="8" s="1"/>
  <c r="X45" i="2"/>
  <c r="Z45" i="2" s="1"/>
  <c r="Z26" i="6"/>
  <c r="X45" i="6"/>
  <c r="Z45" i="6" s="1"/>
  <c r="X45" i="4"/>
  <c r="Z45" i="4" s="1"/>
  <c r="Z26" i="4"/>
  <c r="X45" i="3"/>
  <c r="Z45" i="3" s="1"/>
  <c r="Z26" i="5"/>
  <c r="X45" i="5"/>
  <c r="Z45" i="5" s="1"/>
  <c r="Z26" i="1"/>
  <c r="X45" i="1"/>
  <c r="Z45" i="1" s="1"/>
</calcChain>
</file>

<file path=xl/sharedStrings.xml><?xml version="1.0" encoding="utf-8"?>
<sst xmlns="http://schemas.openxmlformats.org/spreadsheetml/2006/main" count="4030" uniqueCount="110">
  <si>
    <t>Western Cape: Cape Town (CPT) - Table C6 Quarterly Budget Statement - Financial Position ( Waste water management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</si>
  <si>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</si>
  <si>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</si>
  <si>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</si>
  <si>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</si>
  <si>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</si>
  <si>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</si>
  <si>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</si>
  <si>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</si>
  <si>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</si>
  <si>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</si>
  <si>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</si>
  <si>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</si>
  <si>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</si>
  <si>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</si>
  <si>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</si>
  <si>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</si>
  <si>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</si>
  <si>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</si>
  <si>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</si>
  <si>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</si>
  <si>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</si>
  <si>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</si>
  <si>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</si>
  <si>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</si>
  <si>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</si>
  <si>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</si>
  <si>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</si>
  <si>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</si>
  <si>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</si>
  <si>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</si>
  <si>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</si>
  <si>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</si>
  <si>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</si>
  <si>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</si>
  <si>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</si>
  <si>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</si>
  <si>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</si>
  <si>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</si>
  <si>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</si>
  <si>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</si>
  <si>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</si>
  <si>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</si>
  <si>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</si>
  <si>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</si>
  <si>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</si>
  <si>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</si>
  <si>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</si>
  <si>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</si>
  <si>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</si>
  <si>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</si>
  <si>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</si>
  <si>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</si>
  <si>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</si>
  <si>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</si>
  <si>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</si>
  <si>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</si>
  <si>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</si>
  <si>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</si>
  <si>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</si>
  <si>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</si>
  <si>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</si>
  <si>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</si>
  <si>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</si>
  <si>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</si>
  <si>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</si>
  <si>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</si>
  <si>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</si>
  <si>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</si>
  <si>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</si>
  <si>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</si>
  <si>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</si>
  <si>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</si>
  <si>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</si>
  <si>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</si>
  <si>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</si>
  <si>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Western Cape: Matzikama (WC011) - Table C6 Quarterly Budget Statement - Financial Position ( Waste water management                             ) for 2nd Quarter ended 31 December 2023 (Figures Finalised as at 2024/01/26)</t>
  </si>
  <si>
    <t>Western Cape: Cederberg (WC012) - Table C6 Quarterly Budget Statement - Financial Position ( Waste water management                             ) for 2nd Quarter ended 31 December 2023 (Figures Finalised as at 2024/01/26)</t>
  </si>
  <si>
    <t>Western Cape: Bergrivier (WC013) - Table C6 Quarterly Budget Statement - Financial Position ( Waste water management                             ) for 2nd Quarter ended 31 December 2023 (Figures Finalised as at 2024/01/26)</t>
  </si>
  <si>
    <t>Western Cape: Saldanha Bay (WC014) - Table C6 Quarterly Budget Statement - Financial Position ( Waste water management                             ) for 2nd Quarter ended 31 December 2023 (Figures Finalised as at 2024/01/26)</t>
  </si>
  <si>
    <t>Western Cape: Swartland (WC015) - Table C6 Quarterly Budget Statement - Financial Position ( Waste water management                             ) for 2nd Quarter ended 31 December 2023 (Figures Finalised as at 2024/01/26)</t>
  </si>
  <si>
    <t>Western Cape: West Coast (DC1) - Table C6 Quarterly Budget Statement - Financial Position ( Waste water management                             ) for 2nd Quarter ended 31 December 2023 (Figures Finalised as at 2024/01/26)</t>
  </si>
  <si>
    <t>Western Cape: Witzenberg (WC022) - Table C6 Quarterly Budget Statement - Financial Position ( Waste water management                             ) for 2nd Quarter ended 31 December 2023 (Figures Finalised as at 2024/01/26)</t>
  </si>
  <si>
    <t>Western Cape: Drakenstein (WC023) - Table C6 Quarterly Budget Statement - Financial Position ( Waste water management                             ) for 2nd Quarter ended 31 December 2023 (Figures Finalised as at 2024/01/26)</t>
  </si>
  <si>
    <t>Western Cape: Stellenbosch (WC024) - Table C6 Quarterly Budget Statement - Financial Position ( Waste water management                             ) for 2nd Quarter ended 31 December 2023 (Figures Finalised as at 2024/01/26)</t>
  </si>
  <si>
    <t>Western Cape: Breede Valley (WC025) - Table C6 Quarterly Budget Statement - Financial Position ( Waste water management                             ) for 2nd Quarter ended 31 December 2023 (Figures Finalised as at 2024/01/26)</t>
  </si>
  <si>
    <t>Western Cape: Langeberg (WC026) - Table C6 Quarterly Budget Statement - Financial Position ( Waste water management                             ) for 2nd Quarter ended 31 December 2023 (Figures Finalised as at 2024/01/26)</t>
  </si>
  <si>
    <t>Western Cape: Cape Winelands DM (DC2) - Table C6 Quarterly Budget Statement - Financial Position ( Waste water management                             ) for 2nd Quarter ended 31 December 2023 (Figures Finalised as at 2024/01/26)</t>
  </si>
  <si>
    <t>Western Cape: Theewaterskloof (WC031) - Table C6 Quarterly Budget Statement - Financial Position ( Waste water management                             ) for 2nd Quarter ended 31 December 2023 (Figures Finalised as at 2024/01/26)</t>
  </si>
  <si>
    <t>Western Cape: Overstrand (WC032) - Table C6 Quarterly Budget Statement - Financial Position ( Waste water management                             ) for 2nd Quarter ended 31 December 2023 (Figures Finalised as at 2024/01/26)</t>
  </si>
  <si>
    <t>Western Cape: Cape Agulhas (WC033) - Table C6 Quarterly Budget Statement - Financial Position ( Waste water management                             ) for 2nd Quarter ended 31 December 2023 (Figures Finalised as at 2024/01/26)</t>
  </si>
  <si>
    <t>Western Cape: Swellendam (WC034) - Table C6 Quarterly Budget Statement - Financial Position ( Waste water management                             ) for 2nd Quarter ended 31 December 2023 (Figures Finalised as at 2024/01/26)</t>
  </si>
  <si>
    <t>Western Cape: Overberg (DC3) - Table C6 Quarterly Budget Statement - Financial Position ( Waste water management                             ) for 2nd Quarter ended 31 December 2023 (Figures Finalised as at 2024/01/26)</t>
  </si>
  <si>
    <t>Western Cape: Kannaland (WC041) - Table C6 Quarterly Budget Statement - Financial Position ( Waste water management                             ) for 2nd Quarter ended 31 December 2023 (Figures Finalised as at 2024/01/26)</t>
  </si>
  <si>
    <t>Western Cape: Hessequa (WC042) - Table C6 Quarterly Budget Statement - Financial Position ( Waste water management                             ) for 2nd Quarter ended 31 December 2023 (Figures Finalised as at 2024/01/26)</t>
  </si>
  <si>
    <t>Western Cape: Mossel Bay (WC043) - Table C6 Quarterly Budget Statement - Financial Position ( Waste water management                             ) for 2nd Quarter ended 31 December 2023 (Figures Finalised as at 2024/01/26)</t>
  </si>
  <si>
    <t>Western Cape: George (WC044) - Table C6 Quarterly Budget Statement - Financial Position ( Waste water management                             ) for 2nd Quarter ended 31 December 2023 (Figures Finalised as at 2024/01/26)</t>
  </si>
  <si>
    <t>Western Cape: Oudtshoorn (WC045) - Table C6 Quarterly Budget Statement - Financial Position ( Waste water management                             ) for 2nd Quarter ended 31 December 2023 (Figures Finalised as at 2024/01/26)</t>
  </si>
  <si>
    <t>Western Cape: Bitou (WC047) - Table C6 Quarterly Budget Statement - Financial Position ( Waste water management                             ) for 2nd Quarter ended 31 December 2023 (Figures Finalised as at 2024/01/26)</t>
  </si>
  <si>
    <t>Western Cape: Knysna (WC048) - Table C6 Quarterly Budget Statement - Financial Position ( Waste water management                             ) for 2nd Quarter ended 31 December 2023 (Figures Finalised as at 2024/01/26)</t>
  </si>
  <si>
    <t>Western Cape: Garden Route (DC4) - Table C6 Quarterly Budget Statement - Financial Position ( Waste water management                             ) for 2nd Quarter ended 31 December 2023 (Figures Finalised as at 2024/01/26)</t>
  </si>
  <si>
    <t>Western Cape: Laingsburg (WC051) - Table C6 Quarterly Budget Statement - Financial Position ( Waste water management                             ) for 2nd Quarter ended 31 December 2023 (Figures Finalised as at 2024/01/26)</t>
  </si>
  <si>
    <t>Western Cape: Prince Albert (WC052) - Table C6 Quarterly Budget Statement - Financial Position ( Waste water management                             ) for 2nd Quarter ended 31 December 2023 (Figures Finalised as at 2024/01/26)</t>
  </si>
  <si>
    <t>Western Cape: Beaufort West (WC053) - Table C6 Quarterly Budget Statement - Financial Position ( Waste water management                             ) for 2nd Quarter ended 31 December 2023 (Figures Finalised as at 2024/01/26)</t>
  </si>
  <si>
    <t>Western Cape: Central Karoo (DC5) - Table C6 Quarterly Budget Statement - Financial Position ( Waste water management                             ) for 2nd Quarter ended 31 December 2023 (Figures Finalised as at 2024/01/26)</t>
  </si>
  <si>
    <t>Summary - Table C6 Quarterly Budget Statement - Financial Position ( Waste water management                             ) for 2nd Quarter ended 31 December 2023 (Figures Finalised as at 2024/01/26)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</si>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</sst>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-38231556</v>
      </c>
      <c r="D6" s="18"/>
      <c r="E6" s="19">
        <v>702629455</v>
      </c>
      <c r="F6" s="20">
        <v>754857109</v>
      </c>
      <c r="G6" s="20">
        <v>372249525</v>
      </c>
      <c r="H6" s="20">
        <v>-20027394</v>
      </c>
      <c r="I6" s="20">
        <v>-93448175</v>
      </c>
      <c r="J6" s="20">
        <v>258773956</v>
      </c>
      <c r="K6" s="20">
        <v>-30286270</v>
      </c>
      <c r="L6" s="20">
        <v>-50399174</v>
      </c>
      <c r="M6" s="20">
        <v>-104445839</v>
      </c>
      <c r="N6" s="20">
        <v>-185131283</v>
      </c>
      <c r="O6" s="20"/>
      <c r="P6" s="20"/>
      <c r="Q6" s="20"/>
      <c r="R6" s="20"/>
      <c r="S6" s="20"/>
      <c r="T6" s="20"/>
      <c r="U6" s="20"/>
      <c r="V6" s="20"/>
      <c r="W6" s="20">
        <v>73642673</v>
      </c>
      <c r="X6" s="20">
        <v>569443669</v>
      </c>
      <c r="Y6" s="20">
        <v>-495800996</v>
      </c>
      <c r="Z6" s="21">
        <v>-87.067610545337374</v>
      </c>
      <c r="AA6" s="22">
        <v>754857109</v>
      </c>
    </row>
    <row r="7" spans="1:27" ht="13.5" x14ac:dyDescent="0.25">
      <c r="A7" s="23" t="s">
        <v>35</v>
      </c>
      <c r="B7" s="17" t="s">
        <v>32</v>
      </c>
      <c r="C7" s="18">
        <v>793242493</v>
      </c>
      <c r="D7" s="18"/>
      <c r="E7" s="19">
        <v>587917943</v>
      </c>
      <c r="F7" s="20">
        <v>616575086</v>
      </c>
      <c r="G7" s="20">
        <v>-204064608</v>
      </c>
      <c r="H7" s="20">
        <v>235417398</v>
      </c>
      <c r="I7" s="20">
        <v>757467104</v>
      </c>
      <c r="J7" s="20">
        <v>788819894</v>
      </c>
      <c r="K7" s="20">
        <v>54852964</v>
      </c>
      <c r="L7" s="20">
        <v>31335096</v>
      </c>
      <c r="M7" s="20">
        <v>-124866239</v>
      </c>
      <c r="N7" s="20">
        <v>-38678179</v>
      </c>
      <c r="O7" s="20"/>
      <c r="P7" s="20"/>
      <c r="Q7" s="20"/>
      <c r="R7" s="20"/>
      <c r="S7" s="20"/>
      <c r="T7" s="20"/>
      <c r="U7" s="20"/>
      <c r="V7" s="20"/>
      <c r="W7" s="20">
        <v>750141715</v>
      </c>
      <c r="X7" s="20">
        <v>141324170</v>
      </c>
      <c r="Y7" s="20">
        <v>608817545</v>
      </c>
      <c r="Z7" s="21">
        <v>430.79506145339474</v>
      </c>
      <c r="AA7" s="22">
        <v>616575086</v>
      </c>
    </row>
    <row r="8" spans="1:27" ht="13.5" x14ac:dyDescent="0.25">
      <c r="A8" s="23" t="s">
        <v>36</v>
      </c>
      <c r="B8" s="17" t="s">
        <v>32</v>
      </c>
      <c r="C8" s="18">
        <v>18091806</v>
      </c>
      <c r="D8" s="18"/>
      <c r="E8" s="19">
        <v>10454089</v>
      </c>
      <c r="F8" s="20">
        <v>21917205</v>
      </c>
      <c r="G8" s="20">
        <v>384546</v>
      </c>
      <c r="H8" s="20">
        <v>1018729</v>
      </c>
      <c r="I8" s="20">
        <v>-485826616</v>
      </c>
      <c r="J8" s="20">
        <v>-484423341</v>
      </c>
      <c r="K8" s="20">
        <v>-213676</v>
      </c>
      <c r="L8" s="20">
        <v>271576</v>
      </c>
      <c r="M8" s="20">
        <v>550978</v>
      </c>
      <c r="N8" s="20">
        <v>608878</v>
      </c>
      <c r="O8" s="20"/>
      <c r="P8" s="20"/>
      <c r="Q8" s="20"/>
      <c r="R8" s="20"/>
      <c r="S8" s="20"/>
      <c r="T8" s="20"/>
      <c r="U8" s="20"/>
      <c r="V8" s="20"/>
      <c r="W8" s="20">
        <v>-483814463</v>
      </c>
      <c r="X8" s="20">
        <v>19156717</v>
      </c>
      <c r="Y8" s="20">
        <v>-502971180</v>
      </c>
      <c r="Z8" s="21">
        <v>-2625.560423531861</v>
      </c>
      <c r="AA8" s="22">
        <v>21917205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-57235122</v>
      </c>
      <c r="D10" s="18"/>
      <c r="E10" s="19">
        <v>-64747472</v>
      </c>
      <c r="F10" s="20">
        <v>-67948551</v>
      </c>
      <c r="G10" s="20">
        <v>-27980394</v>
      </c>
      <c r="H10" s="20">
        <v>-2389584</v>
      </c>
      <c r="I10" s="20">
        <v>-9811696</v>
      </c>
      <c r="J10" s="20">
        <v>-40181674</v>
      </c>
      <c r="K10" s="20">
        <v>-3754444</v>
      </c>
      <c r="L10" s="20">
        <v>-2680920</v>
      </c>
      <c r="M10" s="20">
        <v>-3802731</v>
      </c>
      <c r="N10" s="20">
        <v>-10238095</v>
      </c>
      <c r="O10" s="20"/>
      <c r="P10" s="20"/>
      <c r="Q10" s="20"/>
      <c r="R10" s="20"/>
      <c r="S10" s="20"/>
      <c r="T10" s="20"/>
      <c r="U10" s="20"/>
      <c r="V10" s="20"/>
      <c r="W10" s="20">
        <v>-50419769</v>
      </c>
      <c r="X10" s="20">
        <v>-41987267</v>
      </c>
      <c r="Y10" s="20">
        <v>-8432502</v>
      </c>
      <c r="Z10" s="21">
        <v>20.08347435426078</v>
      </c>
      <c r="AA10" s="22">
        <v>-67948551</v>
      </c>
    </row>
    <row r="11" spans="1:27" ht="13.5" x14ac:dyDescent="0.25">
      <c r="A11" s="23" t="s">
        <v>39</v>
      </c>
      <c r="B11" s="17" t="s">
        <v>32</v>
      </c>
      <c r="C11" s="18">
        <v>170295789</v>
      </c>
      <c r="D11" s="18"/>
      <c r="E11" s="19">
        <v>-551266</v>
      </c>
      <c r="F11" s="20">
        <v>21609589</v>
      </c>
      <c r="G11" s="24">
        <v>-64389207</v>
      </c>
      <c r="H11" s="24">
        <v>4623054</v>
      </c>
      <c r="I11" s="24">
        <v>37100380</v>
      </c>
      <c r="J11" s="20">
        <v>-22665773</v>
      </c>
      <c r="K11" s="24">
        <v>30855027</v>
      </c>
      <c r="L11" s="24">
        <v>7931044</v>
      </c>
      <c r="M11" s="20">
        <v>31071801</v>
      </c>
      <c r="N11" s="24">
        <v>69857872</v>
      </c>
      <c r="O11" s="24"/>
      <c r="P11" s="24"/>
      <c r="Q11" s="20"/>
      <c r="R11" s="24"/>
      <c r="S11" s="24"/>
      <c r="T11" s="20"/>
      <c r="U11" s="24"/>
      <c r="V11" s="24"/>
      <c r="W11" s="24">
        <v>47192099</v>
      </c>
      <c r="X11" s="20">
        <v>22607215</v>
      </c>
      <c r="Y11" s="24">
        <v>24584884</v>
      </c>
      <c r="Z11" s="25">
        <v>108.74795502232362</v>
      </c>
      <c r="AA11" s="26">
        <v>21609589</v>
      </c>
    </row>
    <row r="12" spans="1:27" ht="13.5" x14ac:dyDescent="0.25">
      <c r="A12" s="23" t="s">
        <v>40</v>
      </c>
      <c r="B12" s="17" t="s">
        <v>32</v>
      </c>
      <c r="C12" s="18">
        <v>-731801</v>
      </c>
      <c r="D12" s="18"/>
      <c r="E12" s="19">
        <v>-659700</v>
      </c>
      <c r="F12" s="20">
        <v>-659700</v>
      </c>
      <c r="G12" s="20">
        <v>-731643</v>
      </c>
      <c r="H12" s="20"/>
      <c r="I12" s="20"/>
      <c r="J12" s="20">
        <v>-731643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-731643</v>
      </c>
      <c r="X12" s="20">
        <v>-659700</v>
      </c>
      <c r="Y12" s="20">
        <v>-71943</v>
      </c>
      <c r="Z12" s="21">
        <v>10.905411550704866</v>
      </c>
      <c r="AA12" s="22">
        <v>-659700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885431609</v>
      </c>
      <c r="D13" s="29">
        <f>SUM(D6:D12)</f>
        <v>0</v>
      </c>
      <c r="E13" s="30">
        <f t="shared" si="0"/>
        <v>1235043049</v>
      </c>
      <c r="F13" s="31">
        <f t="shared" si="0"/>
        <v>1346350738</v>
      </c>
      <c r="G13" s="31">
        <f t="shared" si="0"/>
        <v>75468219</v>
      </c>
      <c r="H13" s="31">
        <f t="shared" si="0"/>
        <v>218642203</v>
      </c>
      <c r="I13" s="31">
        <f t="shared" si="0"/>
        <v>205480997</v>
      </c>
      <c r="J13" s="31">
        <f t="shared" si="0"/>
        <v>499591419</v>
      </c>
      <c r="K13" s="31">
        <f t="shared" si="0"/>
        <v>51453601</v>
      </c>
      <c r="L13" s="31">
        <f t="shared" si="0"/>
        <v>-13542378</v>
      </c>
      <c r="M13" s="31">
        <f t="shared" si="0"/>
        <v>-201492030</v>
      </c>
      <c r="N13" s="31">
        <f t="shared" si="0"/>
        <v>-163580807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336010612</v>
      </c>
      <c r="X13" s="31">
        <f t="shared" si="0"/>
        <v>709884804</v>
      </c>
      <c r="Y13" s="31">
        <f t="shared" si="0"/>
        <v>-373874192</v>
      </c>
      <c r="Z13" s="32">
        <f>+IF(X13&lt;&gt;0,+(Y13/X13)*100,0)</f>
        <v>-52.666881991743551</v>
      </c>
      <c r="AA13" s="33">
        <f>SUM(AA6:AA12)</f>
        <v>1346350738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9253118459</v>
      </c>
      <c r="D17" s="18"/>
      <c r="E17" s="19">
        <v>3788413680</v>
      </c>
      <c r="F17" s="20">
        <v>4177462189</v>
      </c>
      <c r="G17" s="24">
        <v>1663367744</v>
      </c>
      <c r="H17" s="24">
        <v>121854321</v>
      </c>
      <c r="I17" s="24">
        <v>7143135908</v>
      </c>
      <c r="J17" s="20">
        <v>8928357973</v>
      </c>
      <c r="K17" s="24">
        <v>240988912</v>
      </c>
      <c r="L17" s="24">
        <v>164243778</v>
      </c>
      <c r="M17" s="20">
        <v>251443691</v>
      </c>
      <c r="N17" s="24">
        <v>656676381</v>
      </c>
      <c r="O17" s="24"/>
      <c r="P17" s="24"/>
      <c r="Q17" s="20"/>
      <c r="R17" s="24"/>
      <c r="S17" s="24"/>
      <c r="T17" s="20"/>
      <c r="U17" s="24"/>
      <c r="V17" s="24"/>
      <c r="W17" s="24">
        <v>9585034354</v>
      </c>
      <c r="X17" s="20">
        <v>1973448288</v>
      </c>
      <c r="Y17" s="24">
        <v>7611586066</v>
      </c>
      <c r="Z17" s="25">
        <v>385.69979828121041</v>
      </c>
      <c r="AA17" s="26">
        <v>4177462189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7513</v>
      </c>
      <c r="D20" s="18"/>
      <c r="E20" s="19"/>
      <c r="F20" s="20"/>
      <c r="G20" s="20"/>
      <c r="H20" s="20"/>
      <c r="I20" s="20">
        <v>7513</v>
      </c>
      <c r="J20" s="20">
        <v>7513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7513</v>
      </c>
      <c r="X20" s="20"/>
      <c r="Y20" s="20">
        <v>7513</v>
      </c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-8566123</v>
      </c>
      <c r="D21" s="18"/>
      <c r="E21" s="19">
        <v>-115342</v>
      </c>
      <c r="F21" s="20">
        <v>-9182001</v>
      </c>
      <c r="G21" s="20">
        <v>165028</v>
      </c>
      <c r="H21" s="20">
        <v>-20705</v>
      </c>
      <c r="I21" s="20">
        <v>-8612370</v>
      </c>
      <c r="J21" s="20">
        <v>-8468047</v>
      </c>
      <c r="K21" s="20">
        <v>-28678</v>
      </c>
      <c r="L21" s="20">
        <v>-28421</v>
      </c>
      <c r="M21" s="20">
        <v>-28678</v>
      </c>
      <c r="N21" s="20">
        <v>-85777</v>
      </c>
      <c r="O21" s="20"/>
      <c r="P21" s="20"/>
      <c r="Q21" s="20"/>
      <c r="R21" s="20"/>
      <c r="S21" s="20"/>
      <c r="T21" s="20"/>
      <c r="U21" s="20"/>
      <c r="V21" s="20"/>
      <c r="W21" s="20">
        <v>-8553824</v>
      </c>
      <c r="X21" s="20">
        <v>-9031851</v>
      </c>
      <c r="Y21" s="20">
        <v>478027</v>
      </c>
      <c r="Z21" s="21">
        <v>-5.2926803154746462</v>
      </c>
      <c r="AA21" s="22">
        <v>-9182001</v>
      </c>
    </row>
    <row r="22" spans="1:27" ht="13.5" x14ac:dyDescent="0.25">
      <c r="A22" s="23" t="s">
        <v>35</v>
      </c>
      <c r="B22" s="17" t="s">
        <v>32</v>
      </c>
      <c r="C22" s="18">
        <v>417415</v>
      </c>
      <c r="D22" s="18"/>
      <c r="E22" s="19"/>
      <c r="F22" s="20">
        <v>417416</v>
      </c>
      <c r="G22" s="20"/>
      <c r="H22" s="20"/>
      <c r="I22" s="20">
        <v>417416</v>
      </c>
      <c r="J22" s="20">
        <v>417416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417416</v>
      </c>
      <c r="X22" s="20">
        <v>417416</v>
      </c>
      <c r="Y22" s="20"/>
      <c r="Z22" s="21"/>
      <c r="AA22" s="22">
        <v>417416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9244977264</v>
      </c>
      <c r="D25" s="29">
        <f t="shared" ref="D25:Y25" si="1">SUM(D15:D24)</f>
        <v>0</v>
      </c>
      <c r="E25" s="35">
        <f t="shared" si="1"/>
        <v>3788298338</v>
      </c>
      <c r="F25" s="36">
        <f t="shared" si="1"/>
        <v>4168697604</v>
      </c>
      <c r="G25" s="36">
        <f t="shared" si="1"/>
        <v>1663532772</v>
      </c>
      <c r="H25" s="36">
        <f t="shared" si="1"/>
        <v>121833616</v>
      </c>
      <c r="I25" s="36">
        <f t="shared" si="1"/>
        <v>7134948467</v>
      </c>
      <c r="J25" s="36">
        <f t="shared" si="1"/>
        <v>8920314855</v>
      </c>
      <c r="K25" s="36">
        <f t="shared" si="1"/>
        <v>240960234</v>
      </c>
      <c r="L25" s="36">
        <f t="shared" si="1"/>
        <v>164215357</v>
      </c>
      <c r="M25" s="36">
        <f t="shared" si="1"/>
        <v>251415013</v>
      </c>
      <c r="N25" s="36">
        <f t="shared" si="1"/>
        <v>656590604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9576905459</v>
      </c>
      <c r="X25" s="36">
        <f t="shared" si="1"/>
        <v>1964833853</v>
      </c>
      <c r="Y25" s="36">
        <f t="shared" si="1"/>
        <v>7612071606</v>
      </c>
      <c r="Z25" s="37">
        <f>+IF(X25&lt;&gt;0,+(Y25/X25)*100,0)</f>
        <v>387.41553614711665</v>
      </c>
      <c r="AA25" s="38">
        <f>SUM(AA15:AA24)</f>
        <v>4168697604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10130408873</v>
      </c>
      <c r="D26" s="29">
        <f>+D13+D25</f>
        <v>0</v>
      </c>
      <c r="E26" s="30">
        <f t="shared" si="2"/>
        <v>5023341387</v>
      </c>
      <c r="F26" s="31">
        <f t="shared" si="2"/>
        <v>5515048342</v>
      </c>
      <c r="G26" s="31">
        <f t="shared" si="2"/>
        <v>1739000991</v>
      </c>
      <c r="H26" s="31">
        <f t="shared" si="2"/>
        <v>340475819</v>
      </c>
      <c r="I26" s="31">
        <f t="shared" si="2"/>
        <v>7340429464</v>
      </c>
      <c r="J26" s="31">
        <f t="shared" si="2"/>
        <v>9419906274</v>
      </c>
      <c r="K26" s="31">
        <f t="shared" si="2"/>
        <v>292413835</v>
      </c>
      <c r="L26" s="31">
        <f t="shared" si="2"/>
        <v>150672979</v>
      </c>
      <c r="M26" s="31">
        <f t="shared" si="2"/>
        <v>49922983</v>
      </c>
      <c r="N26" s="31">
        <f t="shared" si="2"/>
        <v>493009797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9912916071</v>
      </c>
      <c r="X26" s="31">
        <f t="shared" si="2"/>
        <v>2674718657</v>
      </c>
      <c r="Y26" s="31">
        <f t="shared" si="2"/>
        <v>7238197414</v>
      </c>
      <c r="Z26" s="32">
        <f>+IF(X26&lt;&gt;0,+(Y26/X26)*100,0)</f>
        <v>270.61528116450415</v>
      </c>
      <c r="AA26" s="33">
        <f>+AA13+AA25</f>
        <v>5515048342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47582910</v>
      </c>
      <c r="D30" s="18"/>
      <c r="E30" s="19">
        <v>4597889</v>
      </c>
      <c r="F30" s="20">
        <v>21609482</v>
      </c>
      <c r="G30" s="20">
        <v>3075377</v>
      </c>
      <c r="H30" s="20"/>
      <c r="I30" s="20">
        <v>17011594</v>
      </c>
      <c r="J30" s="20">
        <v>20086971</v>
      </c>
      <c r="K30" s="20"/>
      <c r="L30" s="20"/>
      <c r="M30" s="20">
        <v>25998787</v>
      </c>
      <c r="N30" s="20">
        <v>25998787</v>
      </c>
      <c r="O30" s="20"/>
      <c r="P30" s="20"/>
      <c r="Q30" s="20"/>
      <c r="R30" s="20"/>
      <c r="S30" s="20"/>
      <c r="T30" s="20"/>
      <c r="U30" s="20"/>
      <c r="V30" s="20"/>
      <c r="W30" s="20">
        <v>46085758</v>
      </c>
      <c r="X30" s="20">
        <v>18678800</v>
      </c>
      <c r="Y30" s="20">
        <v>27406958</v>
      </c>
      <c r="Z30" s="21">
        <v>146.72761633509649</v>
      </c>
      <c r="AA30" s="22">
        <v>21609482</v>
      </c>
    </row>
    <row r="31" spans="1:27" ht="13.5" x14ac:dyDescent="0.25">
      <c r="A31" s="23" t="s">
        <v>58</v>
      </c>
      <c r="B31" s="39" t="s">
        <v>32</v>
      </c>
      <c r="C31" s="18">
        <v>1023726</v>
      </c>
      <c r="D31" s="18"/>
      <c r="E31" s="19">
        <v>938147</v>
      </c>
      <c r="F31" s="20">
        <v>938147</v>
      </c>
      <c r="G31" s="20">
        <v>152227</v>
      </c>
      <c r="H31" s="20">
        <v>256757</v>
      </c>
      <c r="I31" s="20">
        <v>63599</v>
      </c>
      <c r="J31" s="20">
        <v>472583</v>
      </c>
      <c r="K31" s="20">
        <v>239115</v>
      </c>
      <c r="L31" s="20">
        <v>228865</v>
      </c>
      <c r="M31" s="20">
        <v>-297480</v>
      </c>
      <c r="N31" s="20">
        <v>170500</v>
      </c>
      <c r="O31" s="20"/>
      <c r="P31" s="20"/>
      <c r="Q31" s="20"/>
      <c r="R31" s="20"/>
      <c r="S31" s="20"/>
      <c r="T31" s="20"/>
      <c r="U31" s="20"/>
      <c r="V31" s="20"/>
      <c r="W31" s="20">
        <v>643083</v>
      </c>
      <c r="X31" s="20">
        <v>-186950</v>
      </c>
      <c r="Y31" s="20">
        <v>830033</v>
      </c>
      <c r="Z31" s="21">
        <v>-443.98662744049216</v>
      </c>
      <c r="AA31" s="22">
        <v>938147</v>
      </c>
    </row>
    <row r="32" spans="1:27" ht="13.5" x14ac:dyDescent="0.25">
      <c r="A32" s="23" t="s">
        <v>59</v>
      </c>
      <c r="B32" s="17" t="s">
        <v>32</v>
      </c>
      <c r="C32" s="18">
        <v>3543566826</v>
      </c>
      <c r="D32" s="18"/>
      <c r="E32" s="19">
        <v>708657472</v>
      </c>
      <c r="F32" s="20">
        <v>909684759</v>
      </c>
      <c r="G32" s="20">
        <v>-592221814</v>
      </c>
      <c r="H32" s="20">
        <v>342304923</v>
      </c>
      <c r="I32" s="20">
        <v>466974817</v>
      </c>
      <c r="J32" s="20">
        <v>217057926</v>
      </c>
      <c r="K32" s="20">
        <v>510399352</v>
      </c>
      <c r="L32" s="20">
        <v>373716007</v>
      </c>
      <c r="M32" s="20">
        <v>-27603846</v>
      </c>
      <c r="N32" s="20">
        <v>856511513</v>
      </c>
      <c r="O32" s="20"/>
      <c r="P32" s="20"/>
      <c r="Q32" s="20"/>
      <c r="R32" s="20"/>
      <c r="S32" s="20"/>
      <c r="T32" s="20"/>
      <c r="U32" s="20"/>
      <c r="V32" s="20"/>
      <c r="W32" s="20">
        <v>1073569439</v>
      </c>
      <c r="X32" s="20">
        <v>505826091</v>
      </c>
      <c r="Y32" s="20">
        <v>567743348</v>
      </c>
      <c r="Z32" s="21">
        <v>112.24081914746466</v>
      </c>
      <c r="AA32" s="22">
        <v>909684759</v>
      </c>
    </row>
    <row r="33" spans="1:27" ht="13.5" x14ac:dyDescent="0.25">
      <c r="A33" s="23" t="s">
        <v>60</v>
      </c>
      <c r="B33" s="17" t="s">
        <v>32</v>
      </c>
      <c r="C33" s="18">
        <v>-96758128</v>
      </c>
      <c r="D33" s="18"/>
      <c r="E33" s="19">
        <v>-103631115</v>
      </c>
      <c r="F33" s="20">
        <v>-126723322</v>
      </c>
      <c r="G33" s="20">
        <v>27112840</v>
      </c>
      <c r="H33" s="20">
        <v>67369886</v>
      </c>
      <c r="I33" s="20">
        <v>20896828</v>
      </c>
      <c r="J33" s="20">
        <v>115379554</v>
      </c>
      <c r="K33" s="20">
        <v>-87029690</v>
      </c>
      <c r="L33" s="20">
        <v>67201</v>
      </c>
      <c r="M33" s="20">
        <v>-25255340</v>
      </c>
      <c r="N33" s="20">
        <v>-112217829</v>
      </c>
      <c r="O33" s="20"/>
      <c r="P33" s="20"/>
      <c r="Q33" s="20"/>
      <c r="R33" s="20"/>
      <c r="S33" s="20"/>
      <c r="T33" s="20"/>
      <c r="U33" s="20"/>
      <c r="V33" s="20"/>
      <c r="W33" s="20">
        <v>3161725</v>
      </c>
      <c r="X33" s="20">
        <v>-60763642</v>
      </c>
      <c r="Y33" s="20">
        <v>63925367</v>
      </c>
      <c r="Z33" s="21">
        <v>-105.20331714152353</v>
      </c>
      <c r="AA33" s="22">
        <v>-126723322</v>
      </c>
    </row>
    <row r="34" spans="1:27" ht="13.5" x14ac:dyDescent="0.25">
      <c r="A34" s="23" t="s">
        <v>61</v>
      </c>
      <c r="B34" s="17" t="s">
        <v>32</v>
      </c>
      <c r="C34" s="18">
        <v>67689892</v>
      </c>
      <c r="D34" s="18"/>
      <c r="E34" s="19">
        <v>6449806</v>
      </c>
      <c r="F34" s="20">
        <v>6449806</v>
      </c>
      <c r="G34" s="20">
        <v>2280972</v>
      </c>
      <c r="H34" s="20">
        <v>78871</v>
      </c>
      <c r="I34" s="20">
        <v>65308835</v>
      </c>
      <c r="J34" s="20">
        <v>67668678</v>
      </c>
      <c r="K34" s="20">
        <v>135925</v>
      </c>
      <c r="L34" s="20">
        <v>135925</v>
      </c>
      <c r="M34" s="20">
        <v>135925</v>
      </c>
      <c r="N34" s="20">
        <v>407775</v>
      </c>
      <c r="O34" s="20"/>
      <c r="P34" s="20"/>
      <c r="Q34" s="20"/>
      <c r="R34" s="20"/>
      <c r="S34" s="20"/>
      <c r="T34" s="20"/>
      <c r="U34" s="20"/>
      <c r="V34" s="20"/>
      <c r="W34" s="20">
        <v>68076453</v>
      </c>
      <c r="X34" s="20">
        <v>5335843</v>
      </c>
      <c r="Y34" s="20">
        <v>62740610</v>
      </c>
      <c r="Z34" s="21">
        <v>1175.8331345206373</v>
      </c>
      <c r="AA34" s="22">
        <v>6449806</v>
      </c>
    </row>
    <row r="35" spans="1:27" ht="13.5" x14ac:dyDescent="0.25">
      <c r="A35" s="23" t="s">
        <v>39</v>
      </c>
      <c r="B35" s="17" t="s">
        <v>32</v>
      </c>
      <c r="C35" s="18">
        <v>74032571</v>
      </c>
      <c r="D35" s="18"/>
      <c r="E35" s="19">
        <v>20789501</v>
      </c>
      <c r="F35" s="20">
        <v>21257193</v>
      </c>
      <c r="G35" s="20">
        <v>12457504</v>
      </c>
      <c r="H35" s="20">
        <v>-3520851</v>
      </c>
      <c r="I35" s="20">
        <v>4795127</v>
      </c>
      <c r="J35" s="20">
        <v>13731780</v>
      </c>
      <c r="K35" s="20">
        <v>1271219</v>
      </c>
      <c r="L35" s="20">
        <v>3307224</v>
      </c>
      <c r="M35" s="20">
        <v>3666169</v>
      </c>
      <c r="N35" s="20">
        <v>8244612</v>
      </c>
      <c r="O35" s="20"/>
      <c r="P35" s="20"/>
      <c r="Q35" s="20"/>
      <c r="R35" s="20"/>
      <c r="S35" s="20"/>
      <c r="T35" s="20"/>
      <c r="U35" s="20"/>
      <c r="V35" s="20"/>
      <c r="W35" s="20">
        <v>21976392</v>
      </c>
      <c r="X35" s="20">
        <v>12936312</v>
      </c>
      <c r="Y35" s="20">
        <v>9040080</v>
      </c>
      <c r="Z35" s="21">
        <v>69.881431431152862</v>
      </c>
      <c r="AA35" s="22">
        <v>21257193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3637137797</v>
      </c>
      <c r="D37" s="29">
        <f t="shared" ref="D37:Y37" si="3">SUM(D29:D36)</f>
        <v>0</v>
      </c>
      <c r="E37" s="30">
        <f t="shared" si="3"/>
        <v>637801700</v>
      </c>
      <c r="F37" s="31">
        <f t="shared" si="3"/>
        <v>833216065</v>
      </c>
      <c r="G37" s="31">
        <f t="shared" si="3"/>
        <v>-547142894</v>
      </c>
      <c r="H37" s="31">
        <f t="shared" si="3"/>
        <v>406489586</v>
      </c>
      <c r="I37" s="31">
        <f t="shared" si="3"/>
        <v>575050800</v>
      </c>
      <c r="J37" s="31">
        <f t="shared" si="3"/>
        <v>434397492</v>
      </c>
      <c r="K37" s="31">
        <f t="shared" si="3"/>
        <v>425015921</v>
      </c>
      <c r="L37" s="31">
        <f t="shared" si="3"/>
        <v>377455222</v>
      </c>
      <c r="M37" s="31">
        <f t="shared" si="3"/>
        <v>-23355785</v>
      </c>
      <c r="N37" s="31">
        <f t="shared" si="3"/>
        <v>779115358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1213512850</v>
      </c>
      <c r="X37" s="31">
        <f t="shared" si="3"/>
        <v>481826454</v>
      </c>
      <c r="Y37" s="31">
        <f t="shared" si="3"/>
        <v>731686396</v>
      </c>
      <c r="Z37" s="32">
        <f>+IF(X37&lt;&gt;0,+(Y37/X37)*100,0)</f>
        <v>151.85683349797975</v>
      </c>
      <c r="AA37" s="33">
        <f>SUM(AA29:AA36)</f>
        <v>833216065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178860885</v>
      </c>
      <c r="D39" s="18"/>
      <c r="E39" s="19">
        <v>46203321</v>
      </c>
      <c r="F39" s="20">
        <v>195343543</v>
      </c>
      <c r="G39" s="20">
        <v>29720664</v>
      </c>
      <c r="H39" s="20"/>
      <c r="I39" s="20">
        <v>149140221</v>
      </c>
      <c r="J39" s="20">
        <v>178860885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178860885</v>
      </c>
      <c r="X39" s="20">
        <v>178753485</v>
      </c>
      <c r="Y39" s="20">
        <v>107400</v>
      </c>
      <c r="Z39" s="21">
        <v>6.0082744680474344E-2</v>
      </c>
      <c r="AA39" s="22">
        <v>195343543</v>
      </c>
    </row>
    <row r="40" spans="1:27" ht="13.5" x14ac:dyDescent="0.25">
      <c r="A40" s="23" t="s">
        <v>61</v>
      </c>
      <c r="B40" s="17" t="s">
        <v>32</v>
      </c>
      <c r="C40" s="18">
        <v>25871273</v>
      </c>
      <c r="D40" s="18"/>
      <c r="E40" s="19">
        <v>1397942</v>
      </c>
      <c r="F40" s="20">
        <v>1397942</v>
      </c>
      <c r="G40" s="20">
        <v>1444037</v>
      </c>
      <c r="H40" s="20">
        <v>11799</v>
      </c>
      <c r="I40" s="20">
        <v>104290937</v>
      </c>
      <c r="J40" s="20">
        <v>105746773</v>
      </c>
      <c r="K40" s="20">
        <v>11799</v>
      </c>
      <c r="L40" s="20">
        <v>11799</v>
      </c>
      <c r="M40" s="20">
        <v>11799</v>
      </c>
      <c r="N40" s="20">
        <v>35397</v>
      </c>
      <c r="O40" s="20"/>
      <c r="P40" s="20"/>
      <c r="Q40" s="20"/>
      <c r="R40" s="20"/>
      <c r="S40" s="20"/>
      <c r="T40" s="20"/>
      <c r="U40" s="20"/>
      <c r="V40" s="20"/>
      <c r="W40" s="20">
        <v>105782170</v>
      </c>
      <c r="X40" s="20">
        <v>1397942</v>
      </c>
      <c r="Y40" s="20">
        <v>104384228</v>
      </c>
      <c r="Z40" s="21">
        <v>7466.9927650789514</v>
      </c>
      <c r="AA40" s="22">
        <v>1397942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83255828</v>
      </c>
      <c r="D42" s="18"/>
      <c r="E42" s="19">
        <v>5263468</v>
      </c>
      <c r="F42" s="20">
        <v>5263468</v>
      </c>
      <c r="G42" s="20">
        <v>3869624</v>
      </c>
      <c r="H42" s="20">
        <v>66699</v>
      </c>
      <c r="I42" s="20">
        <v>66699</v>
      </c>
      <c r="J42" s="20">
        <v>4003022</v>
      </c>
      <c r="K42" s="20">
        <v>66699</v>
      </c>
      <c r="L42" s="20">
        <v>66699</v>
      </c>
      <c r="M42" s="20">
        <v>66699</v>
      </c>
      <c r="N42" s="20">
        <v>200097</v>
      </c>
      <c r="O42" s="20"/>
      <c r="P42" s="20"/>
      <c r="Q42" s="20"/>
      <c r="R42" s="20"/>
      <c r="S42" s="20"/>
      <c r="T42" s="20"/>
      <c r="U42" s="20"/>
      <c r="V42" s="20"/>
      <c r="W42" s="20">
        <v>4203119</v>
      </c>
      <c r="X42" s="20">
        <v>4840543</v>
      </c>
      <c r="Y42" s="20">
        <v>-637424</v>
      </c>
      <c r="Z42" s="21">
        <v>-13.168439987001459</v>
      </c>
      <c r="AA42" s="22">
        <v>5263468</v>
      </c>
    </row>
    <row r="43" spans="1:27" ht="13.5" x14ac:dyDescent="0.25">
      <c r="A43" s="27" t="s">
        <v>67</v>
      </c>
      <c r="B43" s="34" t="s">
        <v>32</v>
      </c>
      <c r="C43" s="29">
        <f>SUM(C39:C42)</f>
        <v>287987986</v>
      </c>
      <c r="D43" s="29">
        <f t="shared" ref="D43:Y43" si="4">SUM(D39:D42)</f>
        <v>0</v>
      </c>
      <c r="E43" s="35">
        <f t="shared" si="4"/>
        <v>52864731</v>
      </c>
      <c r="F43" s="36">
        <f t="shared" si="4"/>
        <v>202004953</v>
      </c>
      <c r="G43" s="36">
        <f t="shared" si="4"/>
        <v>35034325</v>
      </c>
      <c r="H43" s="36">
        <f t="shared" si="4"/>
        <v>78498</v>
      </c>
      <c r="I43" s="36">
        <f t="shared" si="4"/>
        <v>253497857</v>
      </c>
      <c r="J43" s="36">
        <f t="shared" si="4"/>
        <v>288610680</v>
      </c>
      <c r="K43" s="36">
        <f t="shared" si="4"/>
        <v>78498</v>
      </c>
      <c r="L43" s="36">
        <f t="shared" si="4"/>
        <v>78498</v>
      </c>
      <c r="M43" s="36">
        <f t="shared" si="4"/>
        <v>78498</v>
      </c>
      <c r="N43" s="36">
        <f t="shared" si="4"/>
        <v>235494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288846174</v>
      </c>
      <c r="X43" s="36">
        <f t="shared" si="4"/>
        <v>184991970</v>
      </c>
      <c r="Y43" s="36">
        <f t="shared" si="4"/>
        <v>103854204</v>
      </c>
      <c r="Z43" s="37">
        <f>+IF(X43&lt;&gt;0,+(Y43/X43)*100,0)</f>
        <v>56.13984434027055</v>
      </c>
      <c r="AA43" s="38">
        <f>SUM(AA39:AA42)</f>
        <v>202004953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3925125783</v>
      </c>
      <c r="D44" s="29">
        <f>+D37+D43</f>
        <v>0</v>
      </c>
      <c r="E44" s="30">
        <f t="shared" si="5"/>
        <v>690666431</v>
      </c>
      <c r="F44" s="31">
        <f t="shared" si="5"/>
        <v>1035221018</v>
      </c>
      <c r="G44" s="31">
        <f t="shared" si="5"/>
        <v>-512108569</v>
      </c>
      <c r="H44" s="31">
        <f t="shared" si="5"/>
        <v>406568084</v>
      </c>
      <c r="I44" s="31">
        <f t="shared" si="5"/>
        <v>828548657</v>
      </c>
      <c r="J44" s="31">
        <f t="shared" si="5"/>
        <v>723008172</v>
      </c>
      <c r="K44" s="31">
        <f t="shared" si="5"/>
        <v>425094419</v>
      </c>
      <c r="L44" s="31">
        <f t="shared" si="5"/>
        <v>377533720</v>
      </c>
      <c r="M44" s="31">
        <f t="shared" si="5"/>
        <v>-23277287</v>
      </c>
      <c r="N44" s="31">
        <f t="shared" si="5"/>
        <v>779350852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1502359024</v>
      </c>
      <c r="X44" s="31">
        <f t="shared" si="5"/>
        <v>666818424</v>
      </c>
      <c r="Y44" s="31">
        <f t="shared" si="5"/>
        <v>835540600</v>
      </c>
      <c r="Z44" s="32">
        <f>+IF(X44&lt;&gt;0,+(Y44/X44)*100,0)</f>
        <v>125.30256662494376</v>
      </c>
      <c r="AA44" s="33">
        <f>+AA37+AA43</f>
        <v>1035221018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6205283090</v>
      </c>
      <c r="D45" s="42">
        <f t="shared" si="6"/>
        <v>0</v>
      </c>
      <c r="E45" s="43">
        <f t="shared" si="6"/>
        <v>4332674956</v>
      </c>
      <c r="F45" s="44">
        <f t="shared" si="6"/>
        <v>4479827324</v>
      </c>
      <c r="G45" s="44">
        <f t="shared" si="6"/>
        <v>2251109560</v>
      </c>
      <c r="H45" s="44">
        <f t="shared" si="6"/>
        <v>-66092265</v>
      </c>
      <c r="I45" s="44">
        <f t="shared" si="6"/>
        <v>6511880807</v>
      </c>
      <c r="J45" s="44">
        <f t="shared" si="6"/>
        <v>8696898102</v>
      </c>
      <c r="K45" s="44">
        <f t="shared" si="6"/>
        <v>-132680584</v>
      </c>
      <c r="L45" s="44">
        <f t="shared" si="6"/>
        <v>-226860741</v>
      </c>
      <c r="M45" s="44">
        <f t="shared" si="6"/>
        <v>73200270</v>
      </c>
      <c r="N45" s="44">
        <f t="shared" si="6"/>
        <v>-286341055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8410557047</v>
      </c>
      <c r="X45" s="44">
        <f t="shared" si="6"/>
        <v>2007900233</v>
      </c>
      <c r="Y45" s="44">
        <f t="shared" si="6"/>
        <v>6402656814</v>
      </c>
      <c r="Z45" s="45">
        <f>+IF(X45&lt;&gt;0,+(Y45/X45)*100,0)</f>
        <v>318.87325419718701</v>
      </c>
      <c r="AA45" s="46">
        <f>+AA26-AA44</f>
        <v>4479827324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-585130264</v>
      </c>
      <c r="D47" s="18"/>
      <c r="E47" s="19">
        <v>801899638</v>
      </c>
      <c r="F47" s="20">
        <v>743856526</v>
      </c>
      <c r="G47" s="20">
        <v>119958485</v>
      </c>
      <c r="H47" s="20">
        <v>-27499187</v>
      </c>
      <c r="I47" s="20">
        <v>-1776829821</v>
      </c>
      <c r="J47" s="20">
        <v>-1684370523</v>
      </c>
      <c r="K47" s="20">
        <v>146455804</v>
      </c>
      <c r="L47" s="20">
        <v>31713717</v>
      </c>
      <c r="M47" s="20">
        <v>25863146</v>
      </c>
      <c r="N47" s="20">
        <v>204032667</v>
      </c>
      <c r="O47" s="20"/>
      <c r="P47" s="20"/>
      <c r="Q47" s="20"/>
      <c r="R47" s="20"/>
      <c r="S47" s="20"/>
      <c r="T47" s="20"/>
      <c r="U47" s="20"/>
      <c r="V47" s="20"/>
      <c r="W47" s="20">
        <v>-1480337856</v>
      </c>
      <c r="X47" s="20">
        <v>415712575</v>
      </c>
      <c r="Y47" s="20">
        <v>-1896050431</v>
      </c>
      <c r="Z47" s="47">
        <v>-456.09648228707061</v>
      </c>
      <c r="AA47" s="22">
        <v>743856526</v>
      </c>
    </row>
    <row r="48" spans="1:27" ht="13.5" x14ac:dyDescent="0.25">
      <c r="A48" s="23" t="s">
        <v>73</v>
      </c>
      <c r="B48" s="17" t="s">
        <v>32</v>
      </c>
      <c r="C48" s="18">
        <v>64052270</v>
      </c>
      <c r="D48" s="18"/>
      <c r="E48" s="19">
        <v>-7248807</v>
      </c>
      <c r="F48" s="20">
        <v>-7248807</v>
      </c>
      <c r="G48" s="20">
        <v>28044742</v>
      </c>
      <c r="H48" s="20">
        <v>4667284</v>
      </c>
      <c r="I48" s="20">
        <v>92434824</v>
      </c>
      <c r="J48" s="20">
        <v>125146850</v>
      </c>
      <c r="K48" s="20">
        <v>792527</v>
      </c>
      <c r="L48" s="20">
        <v>3318462</v>
      </c>
      <c r="M48" s="20">
        <v>7738895</v>
      </c>
      <c r="N48" s="20">
        <v>11849884</v>
      </c>
      <c r="O48" s="20"/>
      <c r="P48" s="20"/>
      <c r="Q48" s="20"/>
      <c r="R48" s="20"/>
      <c r="S48" s="20"/>
      <c r="T48" s="20"/>
      <c r="U48" s="20"/>
      <c r="V48" s="20"/>
      <c r="W48" s="20">
        <v>136996734</v>
      </c>
      <c r="X48" s="20">
        <v>-7598809</v>
      </c>
      <c r="Y48" s="20">
        <v>144595543</v>
      </c>
      <c r="Z48" s="47">
        <v>-1902.8711341474698</v>
      </c>
      <c r="AA48" s="22">
        <v>-7248807</v>
      </c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-521077994</v>
      </c>
      <c r="D50" s="50">
        <f t="shared" ref="D50:Y50" si="7">SUM(D47:D49)</f>
        <v>0</v>
      </c>
      <c r="E50" s="51">
        <f t="shared" si="7"/>
        <v>794650831</v>
      </c>
      <c r="F50" s="52">
        <f t="shared" si="7"/>
        <v>736607719</v>
      </c>
      <c r="G50" s="52">
        <f t="shared" si="7"/>
        <v>148003227</v>
      </c>
      <c r="H50" s="52">
        <f t="shared" si="7"/>
        <v>-22831903</v>
      </c>
      <c r="I50" s="52">
        <f t="shared" si="7"/>
        <v>-1684394997</v>
      </c>
      <c r="J50" s="52">
        <f t="shared" si="7"/>
        <v>-1559223673</v>
      </c>
      <c r="K50" s="52">
        <f t="shared" si="7"/>
        <v>147248331</v>
      </c>
      <c r="L50" s="52">
        <f t="shared" si="7"/>
        <v>35032179</v>
      </c>
      <c r="M50" s="52">
        <f t="shared" si="7"/>
        <v>33602041</v>
      </c>
      <c r="N50" s="52">
        <f t="shared" si="7"/>
        <v>215882551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-1343341122</v>
      </c>
      <c r="X50" s="52">
        <f t="shared" si="7"/>
        <v>408113766</v>
      </c>
      <c r="Y50" s="52">
        <f t="shared" si="7"/>
        <v>-1751454888</v>
      </c>
      <c r="Z50" s="53">
        <f>+IF(X50&lt;&gt;0,+(Y50/X50)*100,0)</f>
        <v>-429.15849302667237</v>
      </c>
      <c r="AA50" s="54">
        <f>SUM(AA47:AA49)</f>
        <v>736607719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activeCell="AE22" sqref="AE2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808039283</v>
      </c>
      <c r="D7" s="18"/>
      <c r="E7" s="19">
        <v>361201027</v>
      </c>
      <c r="F7" s="20">
        <v>361201027</v>
      </c>
      <c r="G7" s="20">
        <v>-306321414</v>
      </c>
      <c r="H7" s="20">
        <v>189967718</v>
      </c>
      <c r="I7" s="20">
        <v>717529922</v>
      </c>
      <c r="J7" s="20">
        <v>601176226</v>
      </c>
      <c r="K7" s="20">
        <v>-3185572</v>
      </c>
      <c r="L7" s="20">
        <v>52259418</v>
      </c>
      <c r="M7" s="20">
        <v>-186134632</v>
      </c>
      <c r="N7" s="20">
        <v>-137060786</v>
      </c>
      <c r="O7" s="20"/>
      <c r="P7" s="20"/>
      <c r="Q7" s="20"/>
      <c r="R7" s="20"/>
      <c r="S7" s="20"/>
      <c r="T7" s="20"/>
      <c r="U7" s="20"/>
      <c r="V7" s="20"/>
      <c r="W7" s="20">
        <v>464115440</v>
      </c>
      <c r="X7" s="20"/>
      <c r="Y7" s="20">
        <v>464115440</v>
      </c>
      <c r="Z7" s="21"/>
      <c r="AA7" s="22">
        <v>361201027</v>
      </c>
    </row>
    <row r="8" spans="1:27" ht="13.5" x14ac:dyDescent="0.25">
      <c r="A8" s="23" t="s">
        <v>36</v>
      </c>
      <c r="B8" s="17" t="s">
        <v>32</v>
      </c>
      <c r="C8" s="18">
        <v>3211899</v>
      </c>
      <c r="D8" s="18"/>
      <c r="E8" s="19"/>
      <c r="F8" s="20"/>
      <c r="G8" s="20">
        <v>2890</v>
      </c>
      <c r="H8" s="20">
        <v>2599</v>
      </c>
      <c r="I8" s="20">
        <v>-500665802</v>
      </c>
      <c r="J8" s="20">
        <v>-500660313</v>
      </c>
      <c r="K8" s="20">
        <v>3362</v>
      </c>
      <c r="L8" s="20">
        <v>4184</v>
      </c>
      <c r="M8" s="20">
        <v>10083</v>
      </c>
      <c r="N8" s="20">
        <v>17629</v>
      </c>
      <c r="O8" s="20"/>
      <c r="P8" s="20"/>
      <c r="Q8" s="20"/>
      <c r="R8" s="20"/>
      <c r="S8" s="20"/>
      <c r="T8" s="20"/>
      <c r="U8" s="20"/>
      <c r="V8" s="20"/>
      <c r="W8" s="20">
        <v>-500642684</v>
      </c>
      <c r="X8" s="20"/>
      <c r="Y8" s="20">
        <v>-500642684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26482055</v>
      </c>
      <c r="D11" s="18"/>
      <c r="E11" s="19"/>
      <c r="F11" s="20"/>
      <c r="G11" s="24">
        <v>-65096738</v>
      </c>
      <c r="H11" s="24">
        <v>389334</v>
      </c>
      <c r="I11" s="24">
        <v>250229</v>
      </c>
      <c r="J11" s="20">
        <v>-64457175</v>
      </c>
      <c r="K11" s="24">
        <v>-45103</v>
      </c>
      <c r="L11" s="24">
        <v>417708</v>
      </c>
      <c r="M11" s="20">
        <v>-161294</v>
      </c>
      <c r="N11" s="24">
        <v>211311</v>
      </c>
      <c r="O11" s="24"/>
      <c r="P11" s="24"/>
      <c r="Q11" s="20"/>
      <c r="R11" s="24"/>
      <c r="S11" s="24"/>
      <c r="T11" s="20"/>
      <c r="U11" s="24"/>
      <c r="V11" s="24"/>
      <c r="W11" s="24">
        <v>-64245864</v>
      </c>
      <c r="X11" s="20"/>
      <c r="Y11" s="24">
        <v>-64245864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837733237</v>
      </c>
      <c r="D13" s="29">
        <f>SUM(D6:D12)</f>
        <v>0</v>
      </c>
      <c r="E13" s="30">
        <f t="shared" si="0"/>
        <v>361201027</v>
      </c>
      <c r="F13" s="31">
        <f t="shared" si="0"/>
        <v>361201027</v>
      </c>
      <c r="G13" s="31">
        <f t="shared" si="0"/>
        <v>-371415262</v>
      </c>
      <c r="H13" s="31">
        <f t="shared" si="0"/>
        <v>190359651</v>
      </c>
      <c r="I13" s="31">
        <f t="shared" si="0"/>
        <v>217114349</v>
      </c>
      <c r="J13" s="31">
        <f t="shared" si="0"/>
        <v>36058738</v>
      </c>
      <c r="K13" s="31">
        <f t="shared" si="0"/>
        <v>-3227313</v>
      </c>
      <c r="L13" s="31">
        <f t="shared" si="0"/>
        <v>52681310</v>
      </c>
      <c r="M13" s="31">
        <f t="shared" si="0"/>
        <v>-186285843</v>
      </c>
      <c r="N13" s="31">
        <f t="shared" si="0"/>
        <v>-136831846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-100773108</v>
      </c>
      <c r="X13" s="31">
        <f t="shared" si="0"/>
        <v>0</v>
      </c>
      <c r="Y13" s="31">
        <f t="shared" si="0"/>
        <v>-100773108</v>
      </c>
      <c r="Z13" s="32">
        <f>+IF(X13&lt;&gt;0,+(Y13/X13)*100,0)</f>
        <v>0</v>
      </c>
      <c r="AA13" s="33">
        <f>SUM(AA6:AA12)</f>
        <v>361201027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6905333229</v>
      </c>
      <c r="D17" s="18"/>
      <c r="E17" s="19">
        <v>2718299704</v>
      </c>
      <c r="F17" s="20">
        <v>2834533081</v>
      </c>
      <c r="G17" s="24">
        <v>69766521</v>
      </c>
      <c r="H17" s="24">
        <v>103510519</v>
      </c>
      <c r="I17" s="24">
        <v>6936438182</v>
      </c>
      <c r="J17" s="20">
        <v>7109715222</v>
      </c>
      <c r="K17" s="24">
        <v>104506853</v>
      </c>
      <c r="L17" s="24">
        <v>94129951</v>
      </c>
      <c r="M17" s="20">
        <v>156875981</v>
      </c>
      <c r="N17" s="24">
        <v>355512785</v>
      </c>
      <c r="O17" s="24"/>
      <c r="P17" s="24"/>
      <c r="Q17" s="20"/>
      <c r="R17" s="24"/>
      <c r="S17" s="24"/>
      <c r="T17" s="20"/>
      <c r="U17" s="24"/>
      <c r="V17" s="24"/>
      <c r="W17" s="24">
        <v>7465228007</v>
      </c>
      <c r="X17" s="20">
        <v>926321611</v>
      </c>
      <c r="Y17" s="24">
        <v>6538906396</v>
      </c>
      <c r="Z17" s="25">
        <v>705.90023144780116</v>
      </c>
      <c r="AA17" s="26">
        <v>2834533081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7513</v>
      </c>
      <c r="D20" s="18"/>
      <c r="E20" s="19"/>
      <c r="F20" s="20"/>
      <c r="G20" s="20"/>
      <c r="H20" s="20"/>
      <c r="I20" s="20">
        <v>7513</v>
      </c>
      <c r="J20" s="20">
        <v>7513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7513</v>
      </c>
      <c r="X20" s="20"/>
      <c r="Y20" s="20">
        <v>7513</v>
      </c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314803</v>
      </c>
      <c r="D21" s="18"/>
      <c r="E21" s="19">
        <v>-205638</v>
      </c>
      <c r="F21" s="20">
        <v>-205638</v>
      </c>
      <c r="G21" s="20">
        <v>-20705</v>
      </c>
      <c r="H21" s="20">
        <v>-20705</v>
      </c>
      <c r="I21" s="20">
        <v>477950</v>
      </c>
      <c r="J21" s="20">
        <v>436540</v>
      </c>
      <c r="K21" s="20">
        <v>-20705</v>
      </c>
      <c r="L21" s="20">
        <v>-20705</v>
      </c>
      <c r="M21" s="20">
        <v>-20705</v>
      </c>
      <c r="N21" s="20">
        <v>-62115</v>
      </c>
      <c r="O21" s="20"/>
      <c r="P21" s="20"/>
      <c r="Q21" s="20"/>
      <c r="R21" s="20"/>
      <c r="S21" s="20"/>
      <c r="T21" s="20"/>
      <c r="U21" s="20"/>
      <c r="V21" s="20"/>
      <c r="W21" s="20">
        <v>374425</v>
      </c>
      <c r="X21" s="20">
        <v>-102816</v>
      </c>
      <c r="Y21" s="20">
        <v>477241</v>
      </c>
      <c r="Z21" s="21">
        <v>-464.16997354497357</v>
      </c>
      <c r="AA21" s="22">
        <v>-205638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6905655545</v>
      </c>
      <c r="D25" s="29">
        <f t="shared" ref="D25:Y25" si="1">SUM(D15:D24)</f>
        <v>0</v>
      </c>
      <c r="E25" s="35">
        <f t="shared" si="1"/>
        <v>2718094066</v>
      </c>
      <c r="F25" s="36">
        <f t="shared" si="1"/>
        <v>2834327443</v>
      </c>
      <c r="G25" s="36">
        <f t="shared" si="1"/>
        <v>69745816</v>
      </c>
      <c r="H25" s="36">
        <f t="shared" si="1"/>
        <v>103489814</v>
      </c>
      <c r="I25" s="36">
        <f t="shared" si="1"/>
        <v>6936923645</v>
      </c>
      <c r="J25" s="36">
        <f t="shared" si="1"/>
        <v>7110159275</v>
      </c>
      <c r="K25" s="36">
        <f t="shared" si="1"/>
        <v>104486148</v>
      </c>
      <c r="L25" s="36">
        <f t="shared" si="1"/>
        <v>94109246</v>
      </c>
      <c r="M25" s="36">
        <f t="shared" si="1"/>
        <v>156855276</v>
      </c>
      <c r="N25" s="36">
        <f t="shared" si="1"/>
        <v>355450670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7465609945</v>
      </c>
      <c r="X25" s="36">
        <f t="shared" si="1"/>
        <v>926218795</v>
      </c>
      <c r="Y25" s="36">
        <f t="shared" si="1"/>
        <v>6539391150</v>
      </c>
      <c r="Z25" s="37">
        <f>+IF(X25&lt;&gt;0,+(Y25/X25)*100,0)</f>
        <v>706.03092760604147</v>
      </c>
      <c r="AA25" s="38">
        <f>SUM(AA15:AA24)</f>
        <v>2834327443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7743388782</v>
      </c>
      <c r="D26" s="29">
        <f>+D13+D25</f>
        <v>0</v>
      </c>
      <c r="E26" s="30">
        <f t="shared" si="2"/>
        <v>3079295093</v>
      </c>
      <c r="F26" s="31">
        <f t="shared" si="2"/>
        <v>3195528470</v>
      </c>
      <c r="G26" s="31">
        <f t="shared" si="2"/>
        <v>-301669446</v>
      </c>
      <c r="H26" s="31">
        <f t="shared" si="2"/>
        <v>293849465</v>
      </c>
      <c r="I26" s="31">
        <f t="shared" si="2"/>
        <v>7154037994</v>
      </c>
      <c r="J26" s="31">
        <f t="shared" si="2"/>
        <v>7146218013</v>
      </c>
      <c r="K26" s="31">
        <f t="shared" si="2"/>
        <v>101258835</v>
      </c>
      <c r="L26" s="31">
        <f t="shared" si="2"/>
        <v>146790556</v>
      </c>
      <c r="M26" s="31">
        <f t="shared" si="2"/>
        <v>-29430567</v>
      </c>
      <c r="N26" s="31">
        <f t="shared" si="2"/>
        <v>218618824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7364836837</v>
      </c>
      <c r="X26" s="31">
        <f t="shared" si="2"/>
        <v>926218795</v>
      </c>
      <c r="Y26" s="31">
        <f t="shared" si="2"/>
        <v>6438618042</v>
      </c>
      <c r="Z26" s="32">
        <f>+IF(X26&lt;&gt;0,+(Y26/X26)*100,0)</f>
        <v>695.15087328799018</v>
      </c>
      <c r="AA26" s="33">
        <f>+AA13+AA25</f>
        <v>3195528470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482160</v>
      </c>
      <c r="D31" s="18"/>
      <c r="E31" s="19">
        <v>1146865</v>
      </c>
      <c r="F31" s="20">
        <v>1146865</v>
      </c>
      <c r="G31" s="20">
        <v>-175868</v>
      </c>
      <c r="H31" s="20">
        <v>52351</v>
      </c>
      <c r="I31" s="20">
        <v>65099</v>
      </c>
      <c r="J31" s="20">
        <v>-58418</v>
      </c>
      <c r="K31" s="20">
        <v>240891</v>
      </c>
      <c r="L31" s="20">
        <v>231762</v>
      </c>
      <c r="M31" s="20">
        <v>-293932</v>
      </c>
      <c r="N31" s="20">
        <v>178721</v>
      </c>
      <c r="O31" s="20"/>
      <c r="P31" s="20"/>
      <c r="Q31" s="20"/>
      <c r="R31" s="20"/>
      <c r="S31" s="20"/>
      <c r="T31" s="20"/>
      <c r="U31" s="20"/>
      <c r="V31" s="20"/>
      <c r="W31" s="20">
        <v>120303</v>
      </c>
      <c r="X31" s="20"/>
      <c r="Y31" s="20">
        <v>120303</v>
      </c>
      <c r="Z31" s="21"/>
      <c r="AA31" s="22">
        <v>1146865</v>
      </c>
    </row>
    <row r="32" spans="1:27" ht="13.5" x14ac:dyDescent="0.25">
      <c r="A32" s="23" t="s">
        <v>59</v>
      </c>
      <c r="B32" s="17" t="s">
        <v>32</v>
      </c>
      <c r="C32" s="18">
        <v>2647674996</v>
      </c>
      <c r="D32" s="18"/>
      <c r="E32" s="19"/>
      <c r="F32" s="20"/>
      <c r="G32" s="20">
        <v>-575531484</v>
      </c>
      <c r="H32" s="20">
        <v>328671804</v>
      </c>
      <c r="I32" s="20">
        <v>249624215</v>
      </c>
      <c r="J32" s="20">
        <v>2764535</v>
      </c>
      <c r="K32" s="20">
        <v>292993317</v>
      </c>
      <c r="L32" s="20">
        <v>354825709</v>
      </c>
      <c r="M32" s="20">
        <v>-157559916</v>
      </c>
      <c r="N32" s="20">
        <v>490259110</v>
      </c>
      <c r="O32" s="20"/>
      <c r="P32" s="20"/>
      <c r="Q32" s="20"/>
      <c r="R32" s="20"/>
      <c r="S32" s="20"/>
      <c r="T32" s="20"/>
      <c r="U32" s="20"/>
      <c r="V32" s="20"/>
      <c r="W32" s="20">
        <v>493023645</v>
      </c>
      <c r="X32" s="20"/>
      <c r="Y32" s="20">
        <v>493023645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-49912883</v>
      </c>
      <c r="D33" s="18"/>
      <c r="E33" s="19"/>
      <c r="F33" s="20"/>
      <c r="G33" s="20">
        <v>-14622892</v>
      </c>
      <c r="H33" s="20">
        <v>77520027</v>
      </c>
      <c r="I33" s="20">
        <v>45740074</v>
      </c>
      <c r="J33" s="20">
        <v>108637209</v>
      </c>
      <c r="K33" s="20">
        <v>-48041274</v>
      </c>
      <c r="L33" s="20">
        <v>16839724</v>
      </c>
      <c r="M33" s="20">
        <v>-9275035</v>
      </c>
      <c r="N33" s="20">
        <v>-40476585</v>
      </c>
      <c r="O33" s="20"/>
      <c r="P33" s="20"/>
      <c r="Q33" s="20"/>
      <c r="R33" s="20"/>
      <c r="S33" s="20"/>
      <c r="T33" s="20"/>
      <c r="U33" s="20"/>
      <c r="V33" s="20"/>
      <c r="W33" s="20">
        <v>68160624</v>
      </c>
      <c r="X33" s="20"/>
      <c r="Y33" s="20">
        <v>68160624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65554774</v>
      </c>
      <c r="D34" s="18"/>
      <c r="E34" s="19"/>
      <c r="F34" s="20"/>
      <c r="G34" s="20"/>
      <c r="H34" s="20">
        <v>-47123</v>
      </c>
      <c r="I34" s="20">
        <v>65172910</v>
      </c>
      <c r="J34" s="20">
        <v>65125787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65125787</v>
      </c>
      <c r="X34" s="20"/>
      <c r="Y34" s="20">
        <v>65125787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66360068</v>
      </c>
      <c r="D35" s="18"/>
      <c r="E35" s="19"/>
      <c r="F35" s="20"/>
      <c r="G35" s="20">
        <v>2941856</v>
      </c>
      <c r="H35" s="20">
        <v>-3729286</v>
      </c>
      <c r="I35" s="20">
        <v>4905909</v>
      </c>
      <c r="J35" s="20">
        <v>4118479</v>
      </c>
      <c r="K35" s="20">
        <v>1241372</v>
      </c>
      <c r="L35" s="20">
        <v>3352005</v>
      </c>
      <c r="M35" s="20">
        <v>3654486</v>
      </c>
      <c r="N35" s="20">
        <v>8247863</v>
      </c>
      <c r="O35" s="20"/>
      <c r="P35" s="20"/>
      <c r="Q35" s="20"/>
      <c r="R35" s="20"/>
      <c r="S35" s="20"/>
      <c r="T35" s="20"/>
      <c r="U35" s="20"/>
      <c r="V35" s="20"/>
      <c r="W35" s="20">
        <v>12366342</v>
      </c>
      <c r="X35" s="20"/>
      <c r="Y35" s="20">
        <v>12366342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2730159115</v>
      </c>
      <c r="D37" s="29">
        <f t="shared" ref="D37:Y37" si="3">SUM(D29:D36)</f>
        <v>0</v>
      </c>
      <c r="E37" s="30">
        <f t="shared" si="3"/>
        <v>1146865</v>
      </c>
      <c r="F37" s="31">
        <f t="shared" si="3"/>
        <v>1146865</v>
      </c>
      <c r="G37" s="31">
        <f t="shared" si="3"/>
        <v>-587388388</v>
      </c>
      <c r="H37" s="31">
        <f t="shared" si="3"/>
        <v>402467773</v>
      </c>
      <c r="I37" s="31">
        <f t="shared" si="3"/>
        <v>365508207</v>
      </c>
      <c r="J37" s="31">
        <f t="shared" si="3"/>
        <v>180587592</v>
      </c>
      <c r="K37" s="31">
        <f t="shared" si="3"/>
        <v>246434306</v>
      </c>
      <c r="L37" s="31">
        <f t="shared" si="3"/>
        <v>375249200</v>
      </c>
      <c r="M37" s="31">
        <f t="shared" si="3"/>
        <v>-163474397</v>
      </c>
      <c r="N37" s="31">
        <f t="shared" si="3"/>
        <v>458209109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638796701</v>
      </c>
      <c r="X37" s="31">
        <f t="shared" si="3"/>
        <v>0</v>
      </c>
      <c r="Y37" s="31">
        <f t="shared" si="3"/>
        <v>638796701</v>
      </c>
      <c r="Z37" s="32">
        <f>+IF(X37&lt;&gt;0,+(Y37/X37)*100,0)</f>
        <v>0</v>
      </c>
      <c r="AA37" s="33">
        <f>SUM(AA29:AA36)</f>
        <v>1146865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24444375</v>
      </c>
      <c r="D40" s="18"/>
      <c r="E40" s="19"/>
      <c r="F40" s="20"/>
      <c r="G40" s="20"/>
      <c r="H40" s="20"/>
      <c r="I40" s="20">
        <v>104279138</v>
      </c>
      <c r="J40" s="20">
        <v>104279138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104279138</v>
      </c>
      <c r="X40" s="20"/>
      <c r="Y40" s="20">
        <v>104279138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79452903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103897278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104279138</v>
      </c>
      <c r="J43" s="36">
        <f t="shared" si="4"/>
        <v>104279138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104279138</v>
      </c>
      <c r="X43" s="36">
        <f t="shared" si="4"/>
        <v>0</v>
      </c>
      <c r="Y43" s="36">
        <f t="shared" si="4"/>
        <v>104279138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2834056393</v>
      </c>
      <c r="D44" s="29">
        <f>+D37+D43</f>
        <v>0</v>
      </c>
      <c r="E44" s="30">
        <f t="shared" si="5"/>
        <v>1146865</v>
      </c>
      <c r="F44" s="31">
        <f t="shared" si="5"/>
        <v>1146865</v>
      </c>
      <c r="G44" s="31">
        <f t="shared" si="5"/>
        <v>-587388388</v>
      </c>
      <c r="H44" s="31">
        <f t="shared" si="5"/>
        <v>402467773</v>
      </c>
      <c r="I44" s="31">
        <f t="shared" si="5"/>
        <v>469787345</v>
      </c>
      <c r="J44" s="31">
        <f t="shared" si="5"/>
        <v>284866730</v>
      </c>
      <c r="K44" s="31">
        <f t="shared" si="5"/>
        <v>246434306</v>
      </c>
      <c r="L44" s="31">
        <f t="shared" si="5"/>
        <v>375249200</v>
      </c>
      <c r="M44" s="31">
        <f t="shared" si="5"/>
        <v>-163474397</v>
      </c>
      <c r="N44" s="31">
        <f t="shared" si="5"/>
        <v>458209109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743075839</v>
      </c>
      <c r="X44" s="31">
        <f t="shared" si="5"/>
        <v>0</v>
      </c>
      <c r="Y44" s="31">
        <f t="shared" si="5"/>
        <v>743075839</v>
      </c>
      <c r="Z44" s="32">
        <f>+IF(X44&lt;&gt;0,+(Y44/X44)*100,0)</f>
        <v>0</v>
      </c>
      <c r="AA44" s="33">
        <f>+AA37+AA43</f>
        <v>1146865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4909332389</v>
      </c>
      <c r="D45" s="42">
        <f t="shared" si="6"/>
        <v>0</v>
      </c>
      <c r="E45" s="43">
        <f t="shared" si="6"/>
        <v>3078148228</v>
      </c>
      <c r="F45" s="44">
        <f t="shared" si="6"/>
        <v>3194381605</v>
      </c>
      <c r="G45" s="44">
        <f t="shared" si="6"/>
        <v>285718942</v>
      </c>
      <c r="H45" s="44">
        <f t="shared" si="6"/>
        <v>-108618308</v>
      </c>
      <c r="I45" s="44">
        <f t="shared" si="6"/>
        <v>6684250649</v>
      </c>
      <c r="J45" s="44">
        <f t="shared" si="6"/>
        <v>6861351283</v>
      </c>
      <c r="K45" s="44">
        <f t="shared" si="6"/>
        <v>-145175471</v>
      </c>
      <c r="L45" s="44">
        <f t="shared" si="6"/>
        <v>-228458644</v>
      </c>
      <c r="M45" s="44">
        <f t="shared" si="6"/>
        <v>134043830</v>
      </c>
      <c r="N45" s="44">
        <f t="shared" si="6"/>
        <v>-239590285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6621760998</v>
      </c>
      <c r="X45" s="44">
        <f t="shared" si="6"/>
        <v>926218795</v>
      </c>
      <c r="Y45" s="44">
        <f t="shared" si="6"/>
        <v>5695542203</v>
      </c>
      <c r="Z45" s="45">
        <f>+IF(X45&lt;&gt;0,+(Y45/X45)*100,0)</f>
        <v>614.92405830525172</v>
      </c>
      <c r="AA45" s="46">
        <f>+AA26-AA44</f>
        <v>3194381605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-830670298</v>
      </c>
      <c r="D47" s="18"/>
      <c r="E47" s="19">
        <v>81048263</v>
      </c>
      <c r="F47" s="20">
        <v>81048263</v>
      </c>
      <c r="G47" s="20">
        <v>-1314</v>
      </c>
      <c r="H47" s="20">
        <v>-2449948</v>
      </c>
      <c r="I47" s="20">
        <v>-1808722900</v>
      </c>
      <c r="J47" s="20">
        <v>-1811174162</v>
      </c>
      <c r="K47" s="20">
        <v>-313076</v>
      </c>
      <c r="L47" s="20">
        <v>-5287341</v>
      </c>
      <c r="M47" s="20">
        <v>-734591</v>
      </c>
      <c r="N47" s="20">
        <v>-6335008</v>
      </c>
      <c r="O47" s="20"/>
      <c r="P47" s="20"/>
      <c r="Q47" s="20"/>
      <c r="R47" s="20"/>
      <c r="S47" s="20"/>
      <c r="T47" s="20"/>
      <c r="U47" s="20"/>
      <c r="V47" s="20"/>
      <c r="W47" s="20">
        <v>-1817509170</v>
      </c>
      <c r="X47" s="20">
        <v>42820057</v>
      </c>
      <c r="Y47" s="20">
        <v>-1860329227</v>
      </c>
      <c r="Z47" s="47">
        <v>-4344.5276754302313</v>
      </c>
      <c r="AA47" s="22">
        <v>81048263</v>
      </c>
    </row>
    <row r="48" spans="1:27" ht="13.5" x14ac:dyDescent="0.25">
      <c r="A48" s="23" t="s">
        <v>73</v>
      </c>
      <c r="B48" s="17" t="s">
        <v>32</v>
      </c>
      <c r="C48" s="18">
        <v>109326583</v>
      </c>
      <c r="D48" s="18"/>
      <c r="E48" s="19"/>
      <c r="F48" s="20"/>
      <c r="G48" s="20">
        <v>889059</v>
      </c>
      <c r="H48" s="20">
        <v>1689576</v>
      </c>
      <c r="I48" s="20">
        <v>113729820</v>
      </c>
      <c r="J48" s="20">
        <v>116308455</v>
      </c>
      <c r="K48" s="20">
        <v>2279330</v>
      </c>
      <c r="L48" s="20">
        <v>3318462</v>
      </c>
      <c r="M48" s="20">
        <v>7738895</v>
      </c>
      <c r="N48" s="20">
        <v>13336687</v>
      </c>
      <c r="O48" s="20"/>
      <c r="P48" s="20"/>
      <c r="Q48" s="20"/>
      <c r="R48" s="20"/>
      <c r="S48" s="20"/>
      <c r="T48" s="20"/>
      <c r="U48" s="20"/>
      <c r="V48" s="20"/>
      <c r="W48" s="20">
        <v>129645142</v>
      </c>
      <c r="X48" s="20"/>
      <c r="Y48" s="20">
        <v>129645142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-721343715</v>
      </c>
      <c r="D50" s="50">
        <f t="shared" ref="D50:Y50" si="7">SUM(D47:D49)</f>
        <v>0</v>
      </c>
      <c r="E50" s="51">
        <f t="shared" si="7"/>
        <v>81048263</v>
      </c>
      <c r="F50" s="52">
        <f t="shared" si="7"/>
        <v>81048263</v>
      </c>
      <c r="G50" s="52">
        <f t="shared" si="7"/>
        <v>887745</v>
      </c>
      <c r="H50" s="52">
        <f t="shared" si="7"/>
        <v>-760372</v>
      </c>
      <c r="I50" s="52">
        <f t="shared" si="7"/>
        <v>-1694993080</v>
      </c>
      <c r="J50" s="52">
        <f t="shared" si="7"/>
        <v>-1694865707</v>
      </c>
      <c r="K50" s="52">
        <f t="shared" si="7"/>
        <v>1966254</v>
      </c>
      <c r="L50" s="52">
        <f t="shared" si="7"/>
        <v>-1968879</v>
      </c>
      <c r="M50" s="52">
        <f t="shared" si="7"/>
        <v>7004304</v>
      </c>
      <c r="N50" s="52">
        <f t="shared" si="7"/>
        <v>7001679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-1687864028</v>
      </c>
      <c r="X50" s="52">
        <f t="shared" si="7"/>
        <v>42820057</v>
      </c>
      <c r="Y50" s="52">
        <f t="shared" si="7"/>
        <v>-1730684085</v>
      </c>
      <c r="Z50" s="53">
        <f>+IF(X50&lt;&gt;0,+(Y50/X50)*100,0)</f>
        <v>-4041.7603484273732</v>
      </c>
      <c r="AA50" s="54">
        <f>SUM(AA47:AA49)</f>
        <v>81048263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-9461450</v>
      </c>
      <c r="D6" s="18"/>
      <c r="E6" s="19">
        <v>-5082972</v>
      </c>
      <c r="F6" s="20">
        <v>-1489874</v>
      </c>
      <c r="G6" s="20"/>
      <c r="H6" s="20">
        <v>547763</v>
      </c>
      <c r="I6" s="20">
        <v>501645</v>
      </c>
      <c r="J6" s="20">
        <v>1049408</v>
      </c>
      <c r="K6" s="20">
        <v>797418</v>
      </c>
      <c r="L6" s="20">
        <v>1056055</v>
      </c>
      <c r="M6" s="20">
        <v>878853</v>
      </c>
      <c r="N6" s="20">
        <v>2732326</v>
      </c>
      <c r="O6" s="20"/>
      <c r="P6" s="20"/>
      <c r="Q6" s="20"/>
      <c r="R6" s="20"/>
      <c r="S6" s="20"/>
      <c r="T6" s="20"/>
      <c r="U6" s="20"/>
      <c r="V6" s="20"/>
      <c r="W6" s="20">
        <v>3781734</v>
      </c>
      <c r="X6" s="20">
        <v>-744932</v>
      </c>
      <c r="Y6" s="20">
        <v>4526666</v>
      </c>
      <c r="Z6" s="21">
        <v>-607.66163891469284</v>
      </c>
      <c r="AA6" s="22">
        <v>-1489874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3148876</v>
      </c>
      <c r="F7" s="20"/>
      <c r="G7" s="20"/>
      <c r="H7" s="20">
        <v>3112703</v>
      </c>
      <c r="I7" s="20">
        <v>1566589</v>
      </c>
      <c r="J7" s="20">
        <v>4679292</v>
      </c>
      <c r="K7" s="20">
        <v>1082101</v>
      </c>
      <c r="L7" s="20">
        <v>1219926</v>
      </c>
      <c r="M7" s="20">
        <v>1158425</v>
      </c>
      <c r="N7" s="20">
        <v>3460452</v>
      </c>
      <c r="O7" s="20"/>
      <c r="P7" s="20"/>
      <c r="Q7" s="20"/>
      <c r="R7" s="20"/>
      <c r="S7" s="20"/>
      <c r="T7" s="20"/>
      <c r="U7" s="20"/>
      <c r="V7" s="20"/>
      <c r="W7" s="20">
        <v>8139744</v>
      </c>
      <c r="X7" s="20"/>
      <c r="Y7" s="20">
        <v>8139744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190471</v>
      </c>
      <c r="I8" s="20">
        <v>70700</v>
      </c>
      <c r="J8" s="20">
        <v>261171</v>
      </c>
      <c r="K8" s="20">
        <v>68617</v>
      </c>
      <c r="L8" s="20">
        <v>77062</v>
      </c>
      <c r="M8" s="20">
        <v>75114</v>
      </c>
      <c r="N8" s="20">
        <v>220793</v>
      </c>
      <c r="O8" s="20"/>
      <c r="P8" s="20"/>
      <c r="Q8" s="20"/>
      <c r="R8" s="20"/>
      <c r="S8" s="20"/>
      <c r="T8" s="20"/>
      <c r="U8" s="20"/>
      <c r="V8" s="20"/>
      <c r="W8" s="20">
        <v>481964</v>
      </c>
      <c r="X8" s="20"/>
      <c r="Y8" s="20">
        <v>481964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-9461450</v>
      </c>
      <c r="D13" s="29">
        <f>SUM(D6:D12)</f>
        <v>0</v>
      </c>
      <c r="E13" s="30">
        <f t="shared" si="0"/>
        <v>-1934096</v>
      </c>
      <c r="F13" s="31">
        <f t="shared" si="0"/>
        <v>-1489874</v>
      </c>
      <c r="G13" s="31">
        <f t="shared" si="0"/>
        <v>0</v>
      </c>
      <c r="H13" s="31">
        <f t="shared" si="0"/>
        <v>3850937</v>
      </c>
      <c r="I13" s="31">
        <f t="shared" si="0"/>
        <v>2138934</v>
      </c>
      <c r="J13" s="31">
        <f t="shared" si="0"/>
        <v>5989871</v>
      </c>
      <c r="K13" s="31">
        <f t="shared" si="0"/>
        <v>1948136</v>
      </c>
      <c r="L13" s="31">
        <f t="shared" si="0"/>
        <v>2353043</v>
      </c>
      <c r="M13" s="31">
        <f t="shared" si="0"/>
        <v>2112392</v>
      </c>
      <c r="N13" s="31">
        <f t="shared" si="0"/>
        <v>6413571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12403442</v>
      </c>
      <c r="X13" s="31">
        <f t="shared" si="0"/>
        <v>-744932</v>
      </c>
      <c r="Y13" s="31">
        <f t="shared" si="0"/>
        <v>13148374</v>
      </c>
      <c r="Z13" s="32">
        <f>+IF(X13&lt;&gt;0,+(Y13/X13)*100,0)</f>
        <v>-1765.0435207508874</v>
      </c>
      <c r="AA13" s="33">
        <f>SUM(AA6:AA12)</f>
        <v>-1489874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717353</v>
      </c>
      <c r="D17" s="18"/>
      <c r="E17" s="19">
        <v>1610000</v>
      </c>
      <c r="F17" s="20">
        <v>2207227</v>
      </c>
      <c r="G17" s="24"/>
      <c r="H17" s="24">
        <v>367984</v>
      </c>
      <c r="I17" s="24">
        <v>120126</v>
      </c>
      <c r="J17" s="20">
        <v>488110</v>
      </c>
      <c r="K17" s="24">
        <v>203529</v>
      </c>
      <c r="L17" s="24"/>
      <c r="M17" s="20"/>
      <c r="N17" s="24">
        <v>203529</v>
      </c>
      <c r="O17" s="24"/>
      <c r="P17" s="24"/>
      <c r="Q17" s="20"/>
      <c r="R17" s="24"/>
      <c r="S17" s="24"/>
      <c r="T17" s="20"/>
      <c r="U17" s="24"/>
      <c r="V17" s="24"/>
      <c r="W17" s="24">
        <v>691639</v>
      </c>
      <c r="X17" s="20">
        <v>1462285</v>
      </c>
      <c r="Y17" s="24">
        <v>-770646</v>
      </c>
      <c r="Z17" s="25">
        <v>-52.701491159384119</v>
      </c>
      <c r="AA17" s="26">
        <v>2207227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717353</v>
      </c>
      <c r="D25" s="29">
        <f t="shared" ref="D25:Y25" si="1">SUM(D15:D24)</f>
        <v>0</v>
      </c>
      <c r="E25" s="35">
        <f t="shared" si="1"/>
        <v>1610000</v>
      </c>
      <c r="F25" s="36">
        <f t="shared" si="1"/>
        <v>2207227</v>
      </c>
      <c r="G25" s="36">
        <f t="shared" si="1"/>
        <v>0</v>
      </c>
      <c r="H25" s="36">
        <f t="shared" si="1"/>
        <v>367984</v>
      </c>
      <c r="I25" s="36">
        <f t="shared" si="1"/>
        <v>120126</v>
      </c>
      <c r="J25" s="36">
        <f t="shared" si="1"/>
        <v>488110</v>
      </c>
      <c r="K25" s="36">
        <f t="shared" si="1"/>
        <v>203529</v>
      </c>
      <c r="L25" s="36">
        <f t="shared" si="1"/>
        <v>0</v>
      </c>
      <c r="M25" s="36">
        <f t="shared" si="1"/>
        <v>0</v>
      </c>
      <c r="N25" s="36">
        <f t="shared" si="1"/>
        <v>203529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691639</v>
      </c>
      <c r="X25" s="36">
        <f t="shared" si="1"/>
        <v>1462285</v>
      </c>
      <c r="Y25" s="36">
        <f t="shared" si="1"/>
        <v>-770646</v>
      </c>
      <c r="Z25" s="37">
        <f>+IF(X25&lt;&gt;0,+(Y25/X25)*100,0)</f>
        <v>-52.701491159384119</v>
      </c>
      <c r="AA25" s="38">
        <f>SUM(AA15:AA24)</f>
        <v>2207227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-8744097</v>
      </c>
      <c r="D26" s="29">
        <f>+D13+D25</f>
        <v>0</v>
      </c>
      <c r="E26" s="30">
        <f t="shared" si="2"/>
        <v>-324096</v>
      </c>
      <c r="F26" s="31">
        <f t="shared" si="2"/>
        <v>717353</v>
      </c>
      <c r="G26" s="31">
        <f t="shared" si="2"/>
        <v>0</v>
      </c>
      <c r="H26" s="31">
        <f t="shared" si="2"/>
        <v>4218921</v>
      </c>
      <c r="I26" s="31">
        <f t="shared" si="2"/>
        <v>2259060</v>
      </c>
      <c r="J26" s="31">
        <f t="shared" si="2"/>
        <v>6477981</v>
      </c>
      <c r="K26" s="31">
        <f t="shared" si="2"/>
        <v>2151665</v>
      </c>
      <c r="L26" s="31">
        <f t="shared" si="2"/>
        <v>2353043</v>
      </c>
      <c r="M26" s="31">
        <f t="shared" si="2"/>
        <v>2112392</v>
      </c>
      <c r="N26" s="31">
        <f t="shared" si="2"/>
        <v>6617100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13095081</v>
      </c>
      <c r="X26" s="31">
        <f t="shared" si="2"/>
        <v>717353</v>
      </c>
      <c r="Y26" s="31">
        <f t="shared" si="2"/>
        <v>12377728</v>
      </c>
      <c r="Z26" s="32">
        <f>+IF(X26&lt;&gt;0,+(Y26/X26)*100,0)</f>
        <v>1725.4723964352279</v>
      </c>
      <c r="AA26" s="33">
        <f>+AA13+AA25</f>
        <v>717353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-8744097</v>
      </c>
      <c r="D45" s="42">
        <f t="shared" si="6"/>
        <v>0</v>
      </c>
      <c r="E45" s="43">
        <f t="shared" si="6"/>
        <v>-324096</v>
      </c>
      <c r="F45" s="44">
        <f t="shared" si="6"/>
        <v>717353</v>
      </c>
      <c r="G45" s="44">
        <f t="shared" si="6"/>
        <v>0</v>
      </c>
      <c r="H45" s="44">
        <f t="shared" si="6"/>
        <v>4218921</v>
      </c>
      <c r="I45" s="44">
        <f t="shared" si="6"/>
        <v>2259060</v>
      </c>
      <c r="J45" s="44">
        <f t="shared" si="6"/>
        <v>6477981</v>
      </c>
      <c r="K45" s="44">
        <f t="shared" si="6"/>
        <v>2151665</v>
      </c>
      <c r="L45" s="44">
        <f t="shared" si="6"/>
        <v>2353043</v>
      </c>
      <c r="M45" s="44">
        <f t="shared" si="6"/>
        <v>2112392</v>
      </c>
      <c r="N45" s="44">
        <f t="shared" si="6"/>
        <v>6617100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13095081</v>
      </c>
      <c r="X45" s="44">
        <f t="shared" si="6"/>
        <v>717353</v>
      </c>
      <c r="Y45" s="44">
        <f t="shared" si="6"/>
        <v>12377728</v>
      </c>
      <c r="Z45" s="45">
        <f>+IF(X45&lt;&gt;0,+(Y45/X45)*100,0)</f>
        <v>1725.4723964352279</v>
      </c>
      <c r="AA45" s="46">
        <f>+AA26-AA44</f>
        <v>717353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-324096</v>
      </c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-324096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6647072</v>
      </c>
      <c r="D6" s="18"/>
      <c r="E6" s="19">
        <v>3329414</v>
      </c>
      <c r="F6" s="20">
        <v>2668105</v>
      </c>
      <c r="G6" s="20">
        <v>-563609</v>
      </c>
      <c r="H6" s="20">
        <v>-1638276</v>
      </c>
      <c r="I6" s="20">
        <v>-468465</v>
      </c>
      <c r="J6" s="20">
        <v>-2670350</v>
      </c>
      <c r="K6" s="20">
        <v>-621057</v>
      </c>
      <c r="L6" s="20">
        <v>-390012</v>
      </c>
      <c r="M6" s="20">
        <v>-1189138</v>
      </c>
      <c r="N6" s="20">
        <v>-2200207</v>
      </c>
      <c r="O6" s="20"/>
      <c r="P6" s="20"/>
      <c r="Q6" s="20"/>
      <c r="R6" s="20"/>
      <c r="S6" s="20"/>
      <c r="T6" s="20"/>
      <c r="U6" s="20"/>
      <c r="V6" s="20"/>
      <c r="W6" s="20">
        <v>-4870557</v>
      </c>
      <c r="X6" s="20">
        <v>2559420</v>
      </c>
      <c r="Y6" s="20">
        <v>-7429977</v>
      </c>
      <c r="Z6" s="21">
        <v>-290.29924748575849</v>
      </c>
      <c r="AA6" s="22">
        <v>2668105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3178454</v>
      </c>
      <c r="F7" s="20">
        <v>3178454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1589263</v>
      </c>
      <c r="Y7" s="20">
        <v>-1589263</v>
      </c>
      <c r="Z7" s="21">
        <v>-100</v>
      </c>
      <c r="AA7" s="22">
        <v>3178454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6647072</v>
      </c>
      <c r="D13" s="29">
        <f>SUM(D6:D12)</f>
        <v>0</v>
      </c>
      <c r="E13" s="30">
        <f t="shared" si="0"/>
        <v>6507868</v>
      </c>
      <c r="F13" s="31">
        <f t="shared" si="0"/>
        <v>5846559</v>
      </c>
      <c r="G13" s="31">
        <f t="shared" si="0"/>
        <v>-563609</v>
      </c>
      <c r="H13" s="31">
        <f t="shared" si="0"/>
        <v>-1638276</v>
      </c>
      <c r="I13" s="31">
        <f t="shared" si="0"/>
        <v>-468465</v>
      </c>
      <c r="J13" s="31">
        <f t="shared" si="0"/>
        <v>-2670350</v>
      </c>
      <c r="K13" s="31">
        <f t="shared" si="0"/>
        <v>-621057</v>
      </c>
      <c r="L13" s="31">
        <f t="shared" si="0"/>
        <v>-390012</v>
      </c>
      <c r="M13" s="31">
        <f t="shared" si="0"/>
        <v>-1189138</v>
      </c>
      <c r="N13" s="31">
        <f t="shared" si="0"/>
        <v>-2200207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-4870557</v>
      </c>
      <c r="X13" s="31">
        <f t="shared" si="0"/>
        <v>4148683</v>
      </c>
      <c r="Y13" s="31">
        <f t="shared" si="0"/>
        <v>-9019240</v>
      </c>
      <c r="Z13" s="32">
        <f>+IF(X13&lt;&gt;0,+(Y13/X13)*100,0)</f>
        <v>-217.40007612054234</v>
      </c>
      <c r="AA13" s="33">
        <f>SUM(AA6:AA12)</f>
        <v>5846559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18041821</v>
      </c>
      <c r="D17" s="18"/>
      <c r="E17" s="19">
        <v>6111977</v>
      </c>
      <c r="F17" s="20">
        <v>21359738</v>
      </c>
      <c r="G17" s="24"/>
      <c r="H17" s="24">
        <v>1299129</v>
      </c>
      <c r="I17" s="24"/>
      <c r="J17" s="20">
        <v>1299129</v>
      </c>
      <c r="K17" s="24">
        <v>109983</v>
      </c>
      <c r="L17" s="24"/>
      <c r="M17" s="20">
        <v>508550</v>
      </c>
      <c r="N17" s="24">
        <v>618533</v>
      </c>
      <c r="O17" s="24"/>
      <c r="P17" s="24"/>
      <c r="Q17" s="20"/>
      <c r="R17" s="24"/>
      <c r="S17" s="24"/>
      <c r="T17" s="20"/>
      <c r="U17" s="24"/>
      <c r="V17" s="24"/>
      <c r="W17" s="24">
        <v>1917662</v>
      </c>
      <c r="X17" s="20">
        <v>19219466</v>
      </c>
      <c r="Y17" s="24">
        <v>-17301804</v>
      </c>
      <c r="Z17" s="25">
        <v>-90.022293023125627</v>
      </c>
      <c r="AA17" s="26">
        <v>21359738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18041821</v>
      </c>
      <c r="D25" s="29">
        <f t="shared" ref="D25:Y25" si="1">SUM(D15:D24)</f>
        <v>0</v>
      </c>
      <c r="E25" s="35">
        <f t="shared" si="1"/>
        <v>6111977</v>
      </c>
      <c r="F25" s="36">
        <f t="shared" si="1"/>
        <v>21359738</v>
      </c>
      <c r="G25" s="36">
        <f t="shared" si="1"/>
        <v>0</v>
      </c>
      <c r="H25" s="36">
        <f t="shared" si="1"/>
        <v>1299129</v>
      </c>
      <c r="I25" s="36">
        <f t="shared" si="1"/>
        <v>0</v>
      </c>
      <c r="J25" s="36">
        <f t="shared" si="1"/>
        <v>1299129</v>
      </c>
      <c r="K25" s="36">
        <f t="shared" si="1"/>
        <v>109983</v>
      </c>
      <c r="L25" s="36">
        <f t="shared" si="1"/>
        <v>0</v>
      </c>
      <c r="M25" s="36">
        <f t="shared" si="1"/>
        <v>508550</v>
      </c>
      <c r="N25" s="36">
        <f t="shared" si="1"/>
        <v>618533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1917662</v>
      </c>
      <c r="X25" s="36">
        <f t="shared" si="1"/>
        <v>19219466</v>
      </c>
      <c r="Y25" s="36">
        <f t="shared" si="1"/>
        <v>-17301804</v>
      </c>
      <c r="Z25" s="37">
        <f>+IF(X25&lt;&gt;0,+(Y25/X25)*100,0)</f>
        <v>-90.022293023125627</v>
      </c>
      <c r="AA25" s="38">
        <f>SUM(AA15:AA24)</f>
        <v>21359738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24688893</v>
      </c>
      <c r="D26" s="29">
        <f>+D13+D25</f>
        <v>0</v>
      </c>
      <c r="E26" s="30">
        <f t="shared" si="2"/>
        <v>12619845</v>
      </c>
      <c r="F26" s="31">
        <f t="shared" si="2"/>
        <v>27206297</v>
      </c>
      <c r="G26" s="31">
        <f t="shared" si="2"/>
        <v>-563609</v>
      </c>
      <c r="H26" s="31">
        <f t="shared" si="2"/>
        <v>-339147</v>
      </c>
      <c r="I26" s="31">
        <f t="shared" si="2"/>
        <v>-468465</v>
      </c>
      <c r="J26" s="31">
        <f t="shared" si="2"/>
        <v>-1371221</v>
      </c>
      <c r="K26" s="31">
        <f t="shared" si="2"/>
        <v>-511074</v>
      </c>
      <c r="L26" s="31">
        <f t="shared" si="2"/>
        <v>-390012</v>
      </c>
      <c r="M26" s="31">
        <f t="shared" si="2"/>
        <v>-680588</v>
      </c>
      <c r="N26" s="31">
        <f t="shared" si="2"/>
        <v>-1581674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-2952895</v>
      </c>
      <c r="X26" s="31">
        <f t="shared" si="2"/>
        <v>23368149</v>
      </c>
      <c r="Y26" s="31">
        <f t="shared" si="2"/>
        <v>-26321044</v>
      </c>
      <c r="Z26" s="32">
        <f>+IF(X26&lt;&gt;0,+(Y26/X26)*100,0)</f>
        <v>-112.63640949910068</v>
      </c>
      <c r="AA26" s="33">
        <f>+AA13+AA25</f>
        <v>27206297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24688893</v>
      </c>
      <c r="D45" s="42">
        <f t="shared" si="6"/>
        <v>0</v>
      </c>
      <c r="E45" s="43">
        <f t="shared" si="6"/>
        <v>12619845</v>
      </c>
      <c r="F45" s="44">
        <f t="shared" si="6"/>
        <v>27206297</v>
      </c>
      <c r="G45" s="44">
        <f t="shared" si="6"/>
        <v>-563609</v>
      </c>
      <c r="H45" s="44">
        <f t="shared" si="6"/>
        <v>-339147</v>
      </c>
      <c r="I45" s="44">
        <f t="shared" si="6"/>
        <v>-468465</v>
      </c>
      <c r="J45" s="44">
        <f t="shared" si="6"/>
        <v>-1371221</v>
      </c>
      <c r="K45" s="44">
        <f t="shared" si="6"/>
        <v>-511074</v>
      </c>
      <c r="L45" s="44">
        <f t="shared" si="6"/>
        <v>-390012</v>
      </c>
      <c r="M45" s="44">
        <f t="shared" si="6"/>
        <v>-680588</v>
      </c>
      <c r="N45" s="44">
        <f t="shared" si="6"/>
        <v>-1581674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-2952895</v>
      </c>
      <c r="X45" s="44">
        <f t="shared" si="6"/>
        <v>23368149</v>
      </c>
      <c r="Y45" s="44">
        <f t="shared" si="6"/>
        <v>-26321044</v>
      </c>
      <c r="Z45" s="45">
        <f>+IF(X45&lt;&gt;0,+(Y45/X45)*100,0)</f>
        <v>-112.63640949910068</v>
      </c>
      <c r="AA45" s="46">
        <f>+AA26-AA44</f>
        <v>27206297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12619845</v>
      </c>
      <c r="F47" s="20">
        <v>9164474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5326326</v>
      </c>
      <c r="Y47" s="20">
        <v>-5326326</v>
      </c>
      <c r="Z47" s="47">
        <v>-100</v>
      </c>
      <c r="AA47" s="22">
        <v>9164474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12619845</v>
      </c>
      <c r="F50" s="52">
        <f t="shared" si="7"/>
        <v>9164474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5326326</v>
      </c>
      <c r="Y50" s="52">
        <f t="shared" si="7"/>
        <v>-5326326</v>
      </c>
      <c r="Z50" s="53">
        <f>+IF(X50&lt;&gt;0,+(Y50/X50)*100,0)</f>
        <v>-100</v>
      </c>
      <c r="AA50" s="54">
        <f>SUM(AA47:AA49)</f>
        <v>9164474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9061695</v>
      </c>
      <c r="D6" s="18"/>
      <c r="E6" s="19">
        <v>-8574138</v>
      </c>
      <c r="F6" s="20">
        <v>-10331138</v>
      </c>
      <c r="G6" s="20">
        <v>1075863</v>
      </c>
      <c r="H6" s="20">
        <v>-166968</v>
      </c>
      <c r="I6" s="20">
        <v>620912</v>
      </c>
      <c r="J6" s="20">
        <v>1529807</v>
      </c>
      <c r="K6" s="20">
        <v>1042274</v>
      </c>
      <c r="L6" s="20">
        <v>-796280</v>
      </c>
      <c r="M6" s="20">
        <v>1266226</v>
      </c>
      <c r="N6" s="20">
        <v>1512220</v>
      </c>
      <c r="O6" s="20"/>
      <c r="P6" s="20"/>
      <c r="Q6" s="20"/>
      <c r="R6" s="20"/>
      <c r="S6" s="20"/>
      <c r="T6" s="20"/>
      <c r="U6" s="20"/>
      <c r="V6" s="20"/>
      <c r="W6" s="20">
        <v>3042027</v>
      </c>
      <c r="X6" s="20">
        <v>523940</v>
      </c>
      <c r="Y6" s="20">
        <v>2518087</v>
      </c>
      <c r="Z6" s="21">
        <v>480.60598541817762</v>
      </c>
      <c r="AA6" s="22">
        <v>-10331138</v>
      </c>
    </row>
    <row r="7" spans="1:27" ht="13.5" x14ac:dyDescent="0.25">
      <c r="A7" s="23" t="s">
        <v>35</v>
      </c>
      <c r="B7" s="17" t="s">
        <v>32</v>
      </c>
      <c r="C7" s="18">
        <v>11382430</v>
      </c>
      <c r="D7" s="18"/>
      <c r="E7" s="19">
        <v>10743115</v>
      </c>
      <c r="F7" s="20">
        <v>11827878</v>
      </c>
      <c r="G7" s="20">
        <v>11692897</v>
      </c>
      <c r="H7" s="20">
        <v>268765</v>
      </c>
      <c r="I7" s="20">
        <v>405973</v>
      </c>
      <c r="J7" s="20">
        <v>12367635</v>
      </c>
      <c r="K7" s="20">
        <v>38607</v>
      </c>
      <c r="L7" s="20">
        <v>143543</v>
      </c>
      <c r="M7" s="20">
        <v>299425</v>
      </c>
      <c r="N7" s="20">
        <v>481575</v>
      </c>
      <c r="O7" s="20"/>
      <c r="P7" s="20"/>
      <c r="Q7" s="20"/>
      <c r="R7" s="20"/>
      <c r="S7" s="20"/>
      <c r="T7" s="20"/>
      <c r="U7" s="20"/>
      <c r="V7" s="20"/>
      <c r="W7" s="20">
        <v>12849210</v>
      </c>
      <c r="X7" s="20">
        <v>11597192</v>
      </c>
      <c r="Y7" s="20">
        <v>1252018</v>
      </c>
      <c r="Z7" s="21">
        <v>10.795871966248381</v>
      </c>
      <c r="AA7" s="22">
        <v>11827878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169</v>
      </c>
      <c r="H8" s="20">
        <v>-63722</v>
      </c>
      <c r="I8" s="20">
        <v>-89692</v>
      </c>
      <c r="J8" s="20">
        <v>-153245</v>
      </c>
      <c r="K8" s="20">
        <v>-306953</v>
      </c>
      <c r="L8" s="20">
        <v>34265</v>
      </c>
      <c r="M8" s="20">
        <v>-50818</v>
      </c>
      <c r="N8" s="20">
        <v>-323506</v>
      </c>
      <c r="O8" s="20"/>
      <c r="P8" s="20"/>
      <c r="Q8" s="20"/>
      <c r="R8" s="20"/>
      <c r="S8" s="20"/>
      <c r="T8" s="20"/>
      <c r="U8" s="20"/>
      <c r="V8" s="20"/>
      <c r="W8" s="20">
        <v>-476751</v>
      </c>
      <c r="X8" s="20"/>
      <c r="Y8" s="20">
        <v>-476751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20444125</v>
      </c>
      <c r="D13" s="29">
        <f>SUM(D6:D12)</f>
        <v>0</v>
      </c>
      <c r="E13" s="30">
        <f t="shared" si="0"/>
        <v>2168977</v>
      </c>
      <c r="F13" s="31">
        <f t="shared" si="0"/>
        <v>1496740</v>
      </c>
      <c r="G13" s="31">
        <f t="shared" si="0"/>
        <v>12768929</v>
      </c>
      <c r="H13" s="31">
        <f t="shared" si="0"/>
        <v>38075</v>
      </c>
      <c r="I13" s="31">
        <f t="shared" si="0"/>
        <v>937193</v>
      </c>
      <c r="J13" s="31">
        <f t="shared" si="0"/>
        <v>13744197</v>
      </c>
      <c r="K13" s="31">
        <f t="shared" si="0"/>
        <v>773928</v>
      </c>
      <c r="L13" s="31">
        <f t="shared" si="0"/>
        <v>-618472</v>
      </c>
      <c r="M13" s="31">
        <f t="shared" si="0"/>
        <v>1514833</v>
      </c>
      <c r="N13" s="31">
        <f t="shared" si="0"/>
        <v>1670289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15414486</v>
      </c>
      <c r="X13" s="31">
        <f t="shared" si="0"/>
        <v>12121132</v>
      </c>
      <c r="Y13" s="31">
        <f t="shared" si="0"/>
        <v>3293354</v>
      </c>
      <c r="Z13" s="32">
        <f>+IF(X13&lt;&gt;0,+(Y13/X13)*100,0)</f>
        <v>27.170350096014133</v>
      </c>
      <c r="AA13" s="33">
        <f>SUM(AA6:AA12)</f>
        <v>1496740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4943540</v>
      </c>
      <c r="D17" s="18"/>
      <c r="E17" s="19">
        <v>11956882</v>
      </c>
      <c r="F17" s="20">
        <v>11656566</v>
      </c>
      <c r="G17" s="24"/>
      <c r="H17" s="24">
        <v>1429156</v>
      </c>
      <c r="I17" s="24">
        <v>581521</v>
      </c>
      <c r="J17" s="20">
        <v>2010677</v>
      </c>
      <c r="K17" s="24">
        <v>379526</v>
      </c>
      <c r="L17" s="24">
        <v>1945316</v>
      </c>
      <c r="M17" s="20">
        <v>136377</v>
      </c>
      <c r="N17" s="24">
        <v>2461219</v>
      </c>
      <c r="O17" s="24"/>
      <c r="P17" s="24"/>
      <c r="Q17" s="20"/>
      <c r="R17" s="24"/>
      <c r="S17" s="24"/>
      <c r="T17" s="20"/>
      <c r="U17" s="24"/>
      <c r="V17" s="24"/>
      <c r="W17" s="24">
        <v>4471896</v>
      </c>
      <c r="X17" s="20">
        <v>935775</v>
      </c>
      <c r="Y17" s="24">
        <v>3536121</v>
      </c>
      <c r="Z17" s="25">
        <v>377.88154203734877</v>
      </c>
      <c r="AA17" s="26">
        <v>11656566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4943540</v>
      </c>
      <c r="D25" s="29">
        <f t="shared" ref="D25:Y25" si="1">SUM(D15:D24)</f>
        <v>0</v>
      </c>
      <c r="E25" s="35">
        <f t="shared" si="1"/>
        <v>11956882</v>
      </c>
      <c r="F25" s="36">
        <f t="shared" si="1"/>
        <v>11656566</v>
      </c>
      <c r="G25" s="36">
        <f t="shared" si="1"/>
        <v>0</v>
      </c>
      <c r="H25" s="36">
        <f t="shared" si="1"/>
        <v>1429156</v>
      </c>
      <c r="I25" s="36">
        <f t="shared" si="1"/>
        <v>581521</v>
      </c>
      <c r="J25" s="36">
        <f t="shared" si="1"/>
        <v>2010677</v>
      </c>
      <c r="K25" s="36">
        <f t="shared" si="1"/>
        <v>379526</v>
      </c>
      <c r="L25" s="36">
        <f t="shared" si="1"/>
        <v>1945316</v>
      </c>
      <c r="M25" s="36">
        <f t="shared" si="1"/>
        <v>136377</v>
      </c>
      <c r="N25" s="36">
        <f t="shared" si="1"/>
        <v>2461219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4471896</v>
      </c>
      <c r="X25" s="36">
        <f t="shared" si="1"/>
        <v>935775</v>
      </c>
      <c r="Y25" s="36">
        <f t="shared" si="1"/>
        <v>3536121</v>
      </c>
      <c r="Z25" s="37">
        <f>+IF(X25&lt;&gt;0,+(Y25/X25)*100,0)</f>
        <v>377.88154203734877</v>
      </c>
      <c r="AA25" s="38">
        <f>SUM(AA15:AA24)</f>
        <v>11656566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25387665</v>
      </c>
      <c r="D26" s="29">
        <f>+D13+D25</f>
        <v>0</v>
      </c>
      <c r="E26" s="30">
        <f t="shared" si="2"/>
        <v>14125859</v>
      </c>
      <c r="F26" s="31">
        <f t="shared" si="2"/>
        <v>13153306</v>
      </c>
      <c r="G26" s="31">
        <f t="shared" si="2"/>
        <v>12768929</v>
      </c>
      <c r="H26" s="31">
        <f t="shared" si="2"/>
        <v>1467231</v>
      </c>
      <c r="I26" s="31">
        <f t="shared" si="2"/>
        <v>1518714</v>
      </c>
      <c r="J26" s="31">
        <f t="shared" si="2"/>
        <v>15754874</v>
      </c>
      <c r="K26" s="31">
        <f t="shared" si="2"/>
        <v>1153454</v>
      </c>
      <c r="L26" s="31">
        <f t="shared" si="2"/>
        <v>1326844</v>
      </c>
      <c r="M26" s="31">
        <f t="shared" si="2"/>
        <v>1651210</v>
      </c>
      <c r="N26" s="31">
        <f t="shared" si="2"/>
        <v>4131508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19886382</v>
      </c>
      <c r="X26" s="31">
        <f t="shared" si="2"/>
        <v>13056907</v>
      </c>
      <c r="Y26" s="31">
        <f t="shared" si="2"/>
        <v>6829475</v>
      </c>
      <c r="Z26" s="32">
        <f>+IF(X26&lt;&gt;0,+(Y26/X26)*100,0)</f>
        <v>52.305457946510614</v>
      </c>
      <c r="AA26" s="33">
        <f>+AA13+AA25</f>
        <v>13153306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25387665</v>
      </c>
      <c r="D45" s="42">
        <f t="shared" si="6"/>
        <v>0</v>
      </c>
      <c r="E45" s="43">
        <f t="shared" si="6"/>
        <v>14125859</v>
      </c>
      <c r="F45" s="44">
        <f t="shared" si="6"/>
        <v>13153306</v>
      </c>
      <c r="G45" s="44">
        <f t="shared" si="6"/>
        <v>12768929</v>
      </c>
      <c r="H45" s="44">
        <f t="shared" si="6"/>
        <v>1467231</v>
      </c>
      <c r="I45" s="44">
        <f t="shared" si="6"/>
        <v>1518714</v>
      </c>
      <c r="J45" s="44">
        <f t="shared" si="6"/>
        <v>15754874</v>
      </c>
      <c r="K45" s="44">
        <f t="shared" si="6"/>
        <v>1153454</v>
      </c>
      <c r="L45" s="44">
        <f t="shared" si="6"/>
        <v>1326844</v>
      </c>
      <c r="M45" s="44">
        <f t="shared" si="6"/>
        <v>1651210</v>
      </c>
      <c r="N45" s="44">
        <f t="shared" si="6"/>
        <v>4131508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19886382</v>
      </c>
      <c r="X45" s="44">
        <f t="shared" si="6"/>
        <v>13056907</v>
      </c>
      <c r="Y45" s="44">
        <f t="shared" si="6"/>
        <v>6829475</v>
      </c>
      <c r="Z45" s="45">
        <f>+IF(X45&lt;&gt;0,+(Y45/X45)*100,0)</f>
        <v>52.305457946510614</v>
      </c>
      <c r="AA45" s="46">
        <f>+AA26-AA44</f>
        <v>13153306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1872876</v>
      </c>
      <c r="F47" s="20">
        <v>1770876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1674477</v>
      </c>
      <c r="Y47" s="20">
        <v>-1674477</v>
      </c>
      <c r="Z47" s="47">
        <v>-100</v>
      </c>
      <c r="AA47" s="22">
        <v>1770876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1872876</v>
      </c>
      <c r="F50" s="52">
        <f t="shared" si="7"/>
        <v>1770876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1674477</v>
      </c>
      <c r="Y50" s="52">
        <f t="shared" si="7"/>
        <v>-1674477</v>
      </c>
      <c r="Z50" s="53">
        <f>+IF(X50&lt;&gt;0,+(Y50/X50)*100,0)</f>
        <v>-100</v>
      </c>
      <c r="AA50" s="54">
        <f>SUM(AA47:AA49)</f>
        <v>1770876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335188391</v>
      </c>
      <c r="D6" s="18"/>
      <c r="E6" s="19">
        <v>278956603</v>
      </c>
      <c r="F6" s="20">
        <v>339345199</v>
      </c>
      <c r="G6" s="20">
        <v>355824915</v>
      </c>
      <c r="H6" s="20">
        <v>6591896</v>
      </c>
      <c r="I6" s="20">
        <v>6249171</v>
      </c>
      <c r="J6" s="20">
        <v>368665982</v>
      </c>
      <c r="K6" s="20">
        <v>14770009</v>
      </c>
      <c r="L6" s="20">
        <v>4710800</v>
      </c>
      <c r="M6" s="20">
        <v>9624353</v>
      </c>
      <c r="N6" s="20">
        <v>29105162</v>
      </c>
      <c r="O6" s="20"/>
      <c r="P6" s="20"/>
      <c r="Q6" s="20"/>
      <c r="R6" s="20"/>
      <c r="S6" s="20"/>
      <c r="T6" s="20"/>
      <c r="U6" s="20"/>
      <c r="V6" s="20"/>
      <c r="W6" s="20">
        <v>397771144</v>
      </c>
      <c r="X6" s="20">
        <v>324107315</v>
      </c>
      <c r="Y6" s="20">
        <v>73663829</v>
      </c>
      <c r="Z6" s="21">
        <v>22.728221669418353</v>
      </c>
      <c r="AA6" s="22">
        <v>339345199</v>
      </c>
    </row>
    <row r="7" spans="1:27" ht="13.5" x14ac:dyDescent="0.25">
      <c r="A7" s="23" t="s">
        <v>35</v>
      </c>
      <c r="B7" s="17" t="s">
        <v>32</v>
      </c>
      <c r="C7" s="18">
        <v>-21357409</v>
      </c>
      <c r="D7" s="18"/>
      <c r="E7" s="19">
        <v>-22016195</v>
      </c>
      <c r="F7" s="20">
        <v>-22016195</v>
      </c>
      <c r="G7" s="20">
        <v>-19436883</v>
      </c>
      <c r="H7" s="20">
        <v>2559713</v>
      </c>
      <c r="I7" s="20">
        <v>313316</v>
      </c>
      <c r="J7" s="20">
        <v>-16563854</v>
      </c>
      <c r="K7" s="20">
        <v>-130183</v>
      </c>
      <c r="L7" s="20">
        <v>79296</v>
      </c>
      <c r="M7" s="20">
        <v>929723</v>
      </c>
      <c r="N7" s="20">
        <v>878836</v>
      </c>
      <c r="O7" s="20"/>
      <c r="P7" s="20"/>
      <c r="Q7" s="20"/>
      <c r="R7" s="20"/>
      <c r="S7" s="20"/>
      <c r="T7" s="20"/>
      <c r="U7" s="20"/>
      <c r="V7" s="20"/>
      <c r="W7" s="20">
        <v>-15685018</v>
      </c>
      <c r="X7" s="20">
        <v>-19450089</v>
      </c>
      <c r="Y7" s="20">
        <v>3765071</v>
      </c>
      <c r="Z7" s="21">
        <v>-19.357602939503259</v>
      </c>
      <c r="AA7" s="22">
        <v>-22016195</v>
      </c>
    </row>
    <row r="8" spans="1:27" ht="13.5" x14ac:dyDescent="0.25">
      <c r="A8" s="23" t="s">
        <v>36</v>
      </c>
      <c r="B8" s="17" t="s">
        <v>32</v>
      </c>
      <c r="C8" s="18">
        <v>-32231</v>
      </c>
      <c r="D8" s="18"/>
      <c r="E8" s="19">
        <v>2508064</v>
      </c>
      <c r="F8" s="20">
        <v>2508064</v>
      </c>
      <c r="G8" s="20">
        <v>624408</v>
      </c>
      <c r="H8" s="20">
        <v>13661</v>
      </c>
      <c r="I8" s="20">
        <v>144055</v>
      </c>
      <c r="J8" s="20">
        <v>782124</v>
      </c>
      <c r="K8" s="20">
        <v>-99218</v>
      </c>
      <c r="L8" s="20">
        <v>108748</v>
      </c>
      <c r="M8" s="20">
        <v>256408</v>
      </c>
      <c r="N8" s="20">
        <v>265938</v>
      </c>
      <c r="O8" s="20"/>
      <c r="P8" s="20"/>
      <c r="Q8" s="20"/>
      <c r="R8" s="20"/>
      <c r="S8" s="20"/>
      <c r="T8" s="20"/>
      <c r="U8" s="20"/>
      <c r="V8" s="20"/>
      <c r="W8" s="20">
        <v>1048062</v>
      </c>
      <c r="X8" s="20">
        <v>2276372</v>
      </c>
      <c r="Y8" s="20">
        <v>-1228310</v>
      </c>
      <c r="Z8" s="21">
        <v>-53.959106859511543</v>
      </c>
      <c r="AA8" s="22">
        <v>2508064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-25590223</v>
      </c>
      <c r="D10" s="18"/>
      <c r="E10" s="19">
        <v>-13829799</v>
      </c>
      <c r="F10" s="20">
        <v>-13829799</v>
      </c>
      <c r="G10" s="20">
        <v>-26490451</v>
      </c>
      <c r="H10" s="20">
        <v>-849566</v>
      </c>
      <c r="I10" s="20">
        <v>-1157055</v>
      </c>
      <c r="J10" s="20">
        <v>-28497072</v>
      </c>
      <c r="K10" s="20">
        <v>-575667</v>
      </c>
      <c r="L10" s="20">
        <v>-890448</v>
      </c>
      <c r="M10" s="20">
        <v>-518163</v>
      </c>
      <c r="N10" s="20">
        <v>-1984278</v>
      </c>
      <c r="O10" s="20"/>
      <c r="P10" s="20"/>
      <c r="Q10" s="20"/>
      <c r="R10" s="20"/>
      <c r="S10" s="20"/>
      <c r="T10" s="20"/>
      <c r="U10" s="20"/>
      <c r="V10" s="20"/>
      <c r="W10" s="20">
        <v>-30481350</v>
      </c>
      <c r="X10" s="20">
        <v>-13784775</v>
      </c>
      <c r="Y10" s="20">
        <v>-16696575</v>
      </c>
      <c r="Z10" s="21">
        <v>121.12330451530764</v>
      </c>
      <c r="AA10" s="22">
        <v>-13829799</v>
      </c>
    </row>
    <row r="11" spans="1:27" ht="13.5" x14ac:dyDescent="0.25">
      <c r="A11" s="23" t="s">
        <v>39</v>
      </c>
      <c r="B11" s="17" t="s">
        <v>32</v>
      </c>
      <c r="C11" s="18">
        <v>60480</v>
      </c>
      <c r="D11" s="18"/>
      <c r="E11" s="19">
        <v>-2481828</v>
      </c>
      <c r="F11" s="20">
        <v>-2481828</v>
      </c>
      <c r="G11" s="24">
        <v>152599</v>
      </c>
      <c r="H11" s="24">
        <v>448967</v>
      </c>
      <c r="I11" s="24">
        <v>-43391</v>
      </c>
      <c r="J11" s="20">
        <v>558175</v>
      </c>
      <c r="K11" s="24">
        <v>-143999</v>
      </c>
      <c r="L11" s="24">
        <v>267287</v>
      </c>
      <c r="M11" s="20">
        <v>364359</v>
      </c>
      <c r="N11" s="24">
        <v>487647</v>
      </c>
      <c r="O11" s="24"/>
      <c r="P11" s="24"/>
      <c r="Q11" s="20"/>
      <c r="R11" s="24"/>
      <c r="S11" s="24"/>
      <c r="T11" s="20"/>
      <c r="U11" s="24"/>
      <c r="V11" s="24"/>
      <c r="W11" s="24">
        <v>1045822</v>
      </c>
      <c r="X11" s="20">
        <v>-518926</v>
      </c>
      <c r="Y11" s="24">
        <v>1564748</v>
      </c>
      <c r="Z11" s="25">
        <v>-301.53586445851624</v>
      </c>
      <c r="AA11" s="26">
        <v>-2481828</v>
      </c>
    </row>
    <row r="12" spans="1:27" ht="13.5" x14ac:dyDescent="0.25">
      <c r="A12" s="23" t="s">
        <v>40</v>
      </c>
      <c r="B12" s="17" t="s">
        <v>32</v>
      </c>
      <c r="C12" s="18">
        <v>-731643</v>
      </c>
      <c r="D12" s="18"/>
      <c r="E12" s="19">
        <v>-659700</v>
      </c>
      <c r="F12" s="20">
        <v>-659700</v>
      </c>
      <c r="G12" s="20">
        <v>-731643</v>
      </c>
      <c r="H12" s="20"/>
      <c r="I12" s="20"/>
      <c r="J12" s="20">
        <v>-731643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-731643</v>
      </c>
      <c r="X12" s="20">
        <v>-659700</v>
      </c>
      <c r="Y12" s="20">
        <v>-71943</v>
      </c>
      <c r="Z12" s="21">
        <v>10.905411550704866</v>
      </c>
      <c r="AA12" s="22">
        <v>-659700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287537365</v>
      </c>
      <c r="D13" s="29">
        <f>SUM(D6:D12)</f>
        <v>0</v>
      </c>
      <c r="E13" s="30">
        <f t="shared" si="0"/>
        <v>242477145</v>
      </c>
      <c r="F13" s="31">
        <f t="shared" si="0"/>
        <v>302865741</v>
      </c>
      <c r="G13" s="31">
        <f t="shared" si="0"/>
        <v>309942945</v>
      </c>
      <c r="H13" s="31">
        <f t="shared" si="0"/>
        <v>8764671</v>
      </c>
      <c r="I13" s="31">
        <f t="shared" si="0"/>
        <v>5506096</v>
      </c>
      <c r="J13" s="31">
        <f t="shared" si="0"/>
        <v>324213712</v>
      </c>
      <c r="K13" s="31">
        <f t="shared" si="0"/>
        <v>13820942</v>
      </c>
      <c r="L13" s="31">
        <f t="shared" si="0"/>
        <v>4275683</v>
      </c>
      <c r="M13" s="31">
        <f t="shared" si="0"/>
        <v>10656680</v>
      </c>
      <c r="N13" s="31">
        <f t="shared" si="0"/>
        <v>28753305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352967017</v>
      </c>
      <c r="X13" s="31">
        <f t="shared" si="0"/>
        <v>291970197</v>
      </c>
      <c r="Y13" s="31">
        <f t="shared" si="0"/>
        <v>60996820</v>
      </c>
      <c r="Z13" s="32">
        <f>+IF(X13&lt;&gt;0,+(Y13/X13)*100,0)</f>
        <v>20.891454205512627</v>
      </c>
      <c r="AA13" s="33">
        <f>SUM(AA6:AA12)</f>
        <v>302865741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444591822</v>
      </c>
      <c r="D17" s="18"/>
      <c r="E17" s="19">
        <v>495440712</v>
      </c>
      <c r="F17" s="20">
        <v>509017751</v>
      </c>
      <c r="G17" s="24">
        <v>445569966</v>
      </c>
      <c r="H17" s="24">
        <v>2609367</v>
      </c>
      <c r="I17" s="24">
        <v>-4273588</v>
      </c>
      <c r="J17" s="20">
        <v>443905745</v>
      </c>
      <c r="K17" s="24">
        <v>-536925</v>
      </c>
      <c r="L17" s="24">
        <v>1097022</v>
      </c>
      <c r="M17" s="20">
        <v>3112110</v>
      </c>
      <c r="N17" s="24">
        <v>3672207</v>
      </c>
      <c r="O17" s="24"/>
      <c r="P17" s="24"/>
      <c r="Q17" s="20"/>
      <c r="R17" s="24"/>
      <c r="S17" s="24"/>
      <c r="T17" s="20"/>
      <c r="U17" s="24"/>
      <c r="V17" s="24"/>
      <c r="W17" s="24">
        <v>447577952</v>
      </c>
      <c r="X17" s="20">
        <v>473099339</v>
      </c>
      <c r="Y17" s="24">
        <v>-25521387</v>
      </c>
      <c r="Z17" s="25">
        <v>-5.3945091223219821</v>
      </c>
      <c r="AA17" s="26">
        <v>509017751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185733</v>
      </c>
      <c r="D21" s="18"/>
      <c r="E21" s="19">
        <v>90296</v>
      </c>
      <c r="F21" s="20">
        <v>90296</v>
      </c>
      <c r="G21" s="20">
        <v>185733</v>
      </c>
      <c r="H21" s="20"/>
      <c r="I21" s="20">
        <v>-23661</v>
      </c>
      <c r="J21" s="20">
        <v>162072</v>
      </c>
      <c r="K21" s="20">
        <v>-7973</v>
      </c>
      <c r="L21" s="20">
        <v>-7716</v>
      </c>
      <c r="M21" s="20">
        <v>-7973</v>
      </c>
      <c r="N21" s="20">
        <v>-23662</v>
      </c>
      <c r="O21" s="20"/>
      <c r="P21" s="20"/>
      <c r="Q21" s="20"/>
      <c r="R21" s="20"/>
      <c r="S21" s="20"/>
      <c r="T21" s="20"/>
      <c r="U21" s="20"/>
      <c r="V21" s="20"/>
      <c r="W21" s="20">
        <v>138410</v>
      </c>
      <c r="X21" s="20">
        <v>137624</v>
      </c>
      <c r="Y21" s="20">
        <v>786</v>
      </c>
      <c r="Z21" s="21">
        <v>0.57112131604952632</v>
      </c>
      <c r="AA21" s="22">
        <v>90296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444777555</v>
      </c>
      <c r="D25" s="29">
        <f t="shared" ref="D25:Y25" si="1">SUM(D15:D24)</f>
        <v>0</v>
      </c>
      <c r="E25" s="35">
        <f t="shared" si="1"/>
        <v>495531008</v>
      </c>
      <c r="F25" s="36">
        <f t="shared" si="1"/>
        <v>509108047</v>
      </c>
      <c r="G25" s="36">
        <f t="shared" si="1"/>
        <v>445755699</v>
      </c>
      <c r="H25" s="36">
        <f t="shared" si="1"/>
        <v>2609367</v>
      </c>
      <c r="I25" s="36">
        <f t="shared" si="1"/>
        <v>-4297249</v>
      </c>
      <c r="J25" s="36">
        <f t="shared" si="1"/>
        <v>444067817</v>
      </c>
      <c r="K25" s="36">
        <f t="shared" si="1"/>
        <v>-544898</v>
      </c>
      <c r="L25" s="36">
        <f t="shared" si="1"/>
        <v>1089306</v>
      </c>
      <c r="M25" s="36">
        <f t="shared" si="1"/>
        <v>3104137</v>
      </c>
      <c r="N25" s="36">
        <f t="shared" si="1"/>
        <v>3648545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447716362</v>
      </c>
      <c r="X25" s="36">
        <f t="shared" si="1"/>
        <v>473236963</v>
      </c>
      <c r="Y25" s="36">
        <f t="shared" si="1"/>
        <v>-25520601</v>
      </c>
      <c r="Z25" s="37">
        <f>+IF(X25&lt;&gt;0,+(Y25/X25)*100,0)</f>
        <v>-5.3927742326416714</v>
      </c>
      <c r="AA25" s="38">
        <f>SUM(AA15:AA24)</f>
        <v>509108047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732314920</v>
      </c>
      <c r="D26" s="29">
        <f>+D13+D25</f>
        <v>0</v>
      </c>
      <c r="E26" s="30">
        <f t="shared" si="2"/>
        <v>738008153</v>
      </c>
      <c r="F26" s="31">
        <f t="shared" si="2"/>
        <v>811973788</v>
      </c>
      <c r="G26" s="31">
        <f t="shared" si="2"/>
        <v>755698644</v>
      </c>
      <c r="H26" s="31">
        <f t="shared" si="2"/>
        <v>11374038</v>
      </c>
      <c r="I26" s="31">
        <f t="shared" si="2"/>
        <v>1208847</v>
      </c>
      <c r="J26" s="31">
        <f t="shared" si="2"/>
        <v>768281529</v>
      </c>
      <c r="K26" s="31">
        <f t="shared" si="2"/>
        <v>13276044</v>
      </c>
      <c r="L26" s="31">
        <f t="shared" si="2"/>
        <v>5364989</v>
      </c>
      <c r="M26" s="31">
        <f t="shared" si="2"/>
        <v>13760817</v>
      </c>
      <c r="N26" s="31">
        <f t="shared" si="2"/>
        <v>32401850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800683379</v>
      </c>
      <c r="X26" s="31">
        <f t="shared" si="2"/>
        <v>765207160</v>
      </c>
      <c r="Y26" s="31">
        <f t="shared" si="2"/>
        <v>35476219</v>
      </c>
      <c r="Z26" s="32">
        <f>+IF(X26&lt;&gt;0,+(Y26/X26)*100,0)</f>
        <v>4.6361587886867133</v>
      </c>
      <c r="AA26" s="33">
        <f>+AA13+AA25</f>
        <v>811973788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3075377</v>
      </c>
      <c r="D30" s="18"/>
      <c r="E30" s="19">
        <v>4597889</v>
      </c>
      <c r="F30" s="20">
        <v>4597889</v>
      </c>
      <c r="G30" s="20">
        <v>3075377</v>
      </c>
      <c r="H30" s="20"/>
      <c r="I30" s="20"/>
      <c r="J30" s="20">
        <v>3075377</v>
      </c>
      <c r="K30" s="20"/>
      <c r="L30" s="20"/>
      <c r="M30" s="20">
        <v>-1497152</v>
      </c>
      <c r="N30" s="20">
        <v>-1497152</v>
      </c>
      <c r="O30" s="20"/>
      <c r="P30" s="20"/>
      <c r="Q30" s="20"/>
      <c r="R30" s="20"/>
      <c r="S30" s="20"/>
      <c r="T30" s="20"/>
      <c r="U30" s="20"/>
      <c r="V30" s="20"/>
      <c r="W30" s="20">
        <v>1578225</v>
      </c>
      <c r="X30" s="20">
        <v>1667207</v>
      </c>
      <c r="Y30" s="20">
        <v>-88982</v>
      </c>
      <c r="Z30" s="21">
        <v>-5.3371896831047376</v>
      </c>
      <c r="AA30" s="22">
        <v>4597889</v>
      </c>
    </row>
    <row r="31" spans="1:27" ht="13.5" x14ac:dyDescent="0.25">
      <c r="A31" s="23" t="s">
        <v>58</v>
      </c>
      <c r="B31" s="39" t="s">
        <v>32</v>
      </c>
      <c r="C31" s="18">
        <v>-199803</v>
      </c>
      <c r="D31" s="18"/>
      <c r="E31" s="19">
        <v>-208718</v>
      </c>
      <c r="F31" s="20">
        <v>-208718</v>
      </c>
      <c r="G31" s="20">
        <v>-201954</v>
      </c>
      <c r="H31" s="20">
        <v>-6914</v>
      </c>
      <c r="I31" s="20">
        <v>-1500</v>
      </c>
      <c r="J31" s="20">
        <v>-210368</v>
      </c>
      <c r="K31" s="20">
        <v>-1776</v>
      </c>
      <c r="L31" s="20">
        <v>-2897</v>
      </c>
      <c r="M31" s="20">
        <v>-3548</v>
      </c>
      <c r="N31" s="20">
        <v>-8221</v>
      </c>
      <c r="O31" s="20"/>
      <c r="P31" s="20"/>
      <c r="Q31" s="20"/>
      <c r="R31" s="20"/>
      <c r="S31" s="20"/>
      <c r="T31" s="20"/>
      <c r="U31" s="20"/>
      <c r="V31" s="20"/>
      <c r="W31" s="20">
        <v>-218589</v>
      </c>
      <c r="X31" s="20">
        <v>-186950</v>
      </c>
      <c r="Y31" s="20">
        <v>-31639</v>
      </c>
      <c r="Z31" s="21">
        <v>16.923776410805029</v>
      </c>
      <c r="AA31" s="22">
        <v>-208718</v>
      </c>
    </row>
    <row r="32" spans="1:27" ht="13.5" x14ac:dyDescent="0.25">
      <c r="A32" s="23" t="s">
        <v>59</v>
      </c>
      <c r="B32" s="17" t="s">
        <v>32</v>
      </c>
      <c r="C32" s="18">
        <v>160615</v>
      </c>
      <c r="D32" s="18"/>
      <c r="E32" s="19">
        <v>-2997122</v>
      </c>
      <c r="F32" s="20">
        <v>-3005962</v>
      </c>
      <c r="G32" s="20">
        <v>94780</v>
      </c>
      <c r="H32" s="20">
        <v>642755</v>
      </c>
      <c r="I32" s="20">
        <v>525568</v>
      </c>
      <c r="J32" s="20">
        <v>1263103</v>
      </c>
      <c r="K32" s="20">
        <v>367355</v>
      </c>
      <c r="L32" s="20">
        <v>493383</v>
      </c>
      <c r="M32" s="20">
        <v>325504</v>
      </c>
      <c r="N32" s="20">
        <v>1186242</v>
      </c>
      <c r="O32" s="20"/>
      <c r="P32" s="20"/>
      <c r="Q32" s="20"/>
      <c r="R32" s="20"/>
      <c r="S32" s="20"/>
      <c r="T32" s="20"/>
      <c r="U32" s="20"/>
      <c r="V32" s="20"/>
      <c r="W32" s="20">
        <v>2449345</v>
      </c>
      <c r="X32" s="20">
        <v>-1720867</v>
      </c>
      <c r="Y32" s="20">
        <v>4170212</v>
      </c>
      <c r="Z32" s="21">
        <v>-242.33203379459306</v>
      </c>
      <c r="AA32" s="22">
        <v>-3005962</v>
      </c>
    </row>
    <row r="33" spans="1:27" ht="13.5" x14ac:dyDescent="0.25">
      <c r="A33" s="23" t="s">
        <v>60</v>
      </c>
      <c r="B33" s="17" t="s">
        <v>32</v>
      </c>
      <c r="C33" s="18">
        <v>5911613</v>
      </c>
      <c r="D33" s="18"/>
      <c r="E33" s="19">
        <v>3519763</v>
      </c>
      <c r="F33" s="20">
        <v>3146828</v>
      </c>
      <c r="G33" s="20">
        <v>13304495</v>
      </c>
      <c r="H33" s="20">
        <v>-1499466</v>
      </c>
      <c r="I33" s="20">
        <v>-5193851</v>
      </c>
      <c r="J33" s="20">
        <v>6611178</v>
      </c>
      <c r="K33" s="20">
        <v>7271000</v>
      </c>
      <c r="L33" s="20">
        <v>-2202498</v>
      </c>
      <c r="M33" s="20">
        <v>3016500</v>
      </c>
      <c r="N33" s="20">
        <v>8085002</v>
      </c>
      <c r="O33" s="20"/>
      <c r="P33" s="20"/>
      <c r="Q33" s="20"/>
      <c r="R33" s="20"/>
      <c r="S33" s="20"/>
      <c r="T33" s="20"/>
      <c r="U33" s="20"/>
      <c r="V33" s="20"/>
      <c r="W33" s="20">
        <v>14696180</v>
      </c>
      <c r="X33" s="20">
        <v>3180253</v>
      </c>
      <c r="Y33" s="20">
        <v>11515927</v>
      </c>
      <c r="Z33" s="21">
        <v>362.10726001987894</v>
      </c>
      <c r="AA33" s="22">
        <v>3146828</v>
      </c>
    </row>
    <row r="34" spans="1:27" ht="13.5" x14ac:dyDescent="0.25">
      <c r="A34" s="23" t="s">
        <v>61</v>
      </c>
      <c r="B34" s="17" t="s">
        <v>32</v>
      </c>
      <c r="C34" s="18">
        <v>2135118</v>
      </c>
      <c r="D34" s="18"/>
      <c r="E34" s="19">
        <v>2693456</v>
      </c>
      <c r="F34" s="20">
        <v>2693456</v>
      </c>
      <c r="G34" s="20">
        <v>2280972</v>
      </c>
      <c r="H34" s="20">
        <v>125994</v>
      </c>
      <c r="I34" s="20">
        <v>135925</v>
      </c>
      <c r="J34" s="20">
        <v>2542891</v>
      </c>
      <c r="K34" s="20">
        <v>135925</v>
      </c>
      <c r="L34" s="20">
        <v>135925</v>
      </c>
      <c r="M34" s="20">
        <v>135925</v>
      </c>
      <c r="N34" s="20">
        <v>407775</v>
      </c>
      <c r="O34" s="20"/>
      <c r="P34" s="20"/>
      <c r="Q34" s="20"/>
      <c r="R34" s="20"/>
      <c r="S34" s="20"/>
      <c r="T34" s="20"/>
      <c r="U34" s="20"/>
      <c r="V34" s="20"/>
      <c r="W34" s="20">
        <v>2950666</v>
      </c>
      <c r="X34" s="20">
        <v>2674557</v>
      </c>
      <c r="Y34" s="20">
        <v>276109</v>
      </c>
      <c r="Z34" s="21">
        <v>10.323541431347321</v>
      </c>
      <c r="AA34" s="22">
        <v>2693456</v>
      </c>
    </row>
    <row r="35" spans="1:27" ht="13.5" x14ac:dyDescent="0.25">
      <c r="A35" s="23" t="s">
        <v>39</v>
      </c>
      <c r="B35" s="17" t="s">
        <v>32</v>
      </c>
      <c r="C35" s="18">
        <v>2815040</v>
      </c>
      <c r="D35" s="18"/>
      <c r="E35" s="19">
        <v>3694922</v>
      </c>
      <c r="F35" s="20">
        <v>3694922</v>
      </c>
      <c r="G35" s="20">
        <v>4309617</v>
      </c>
      <c r="H35" s="20">
        <v>235688</v>
      </c>
      <c r="I35" s="20">
        <v>-92692</v>
      </c>
      <c r="J35" s="20">
        <v>4452613</v>
      </c>
      <c r="K35" s="20">
        <v>29840</v>
      </c>
      <c r="L35" s="20">
        <v>-44781</v>
      </c>
      <c r="M35" s="20">
        <v>11683</v>
      </c>
      <c r="N35" s="20">
        <v>-3258</v>
      </c>
      <c r="O35" s="20"/>
      <c r="P35" s="20"/>
      <c r="Q35" s="20"/>
      <c r="R35" s="20"/>
      <c r="S35" s="20"/>
      <c r="T35" s="20"/>
      <c r="U35" s="20"/>
      <c r="V35" s="20"/>
      <c r="W35" s="20">
        <v>4449355</v>
      </c>
      <c r="X35" s="20">
        <v>3694922</v>
      </c>
      <c r="Y35" s="20">
        <v>754433</v>
      </c>
      <c r="Z35" s="21">
        <v>20.418103548599944</v>
      </c>
      <c r="AA35" s="22">
        <v>3694922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13897960</v>
      </c>
      <c r="D37" s="29">
        <f t="shared" ref="D37:Y37" si="3">SUM(D29:D36)</f>
        <v>0</v>
      </c>
      <c r="E37" s="30">
        <f t="shared" si="3"/>
        <v>11300190</v>
      </c>
      <c r="F37" s="31">
        <f t="shared" si="3"/>
        <v>10918415</v>
      </c>
      <c r="G37" s="31">
        <f t="shared" si="3"/>
        <v>22863287</v>
      </c>
      <c r="H37" s="31">
        <f t="shared" si="3"/>
        <v>-501943</v>
      </c>
      <c r="I37" s="31">
        <f t="shared" si="3"/>
        <v>-4626550</v>
      </c>
      <c r="J37" s="31">
        <f t="shared" si="3"/>
        <v>17734794</v>
      </c>
      <c r="K37" s="31">
        <f t="shared" si="3"/>
        <v>7802344</v>
      </c>
      <c r="L37" s="31">
        <f t="shared" si="3"/>
        <v>-1620868</v>
      </c>
      <c r="M37" s="31">
        <f t="shared" si="3"/>
        <v>1988912</v>
      </c>
      <c r="N37" s="31">
        <f t="shared" si="3"/>
        <v>8170388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25905182</v>
      </c>
      <c r="X37" s="31">
        <f t="shared" si="3"/>
        <v>9309122</v>
      </c>
      <c r="Y37" s="31">
        <f t="shared" si="3"/>
        <v>16596060</v>
      </c>
      <c r="Z37" s="32">
        <f>+IF(X37&lt;&gt;0,+(Y37/X37)*100,0)</f>
        <v>178.27739286261368</v>
      </c>
      <c r="AA37" s="33">
        <f>SUM(AA29:AA36)</f>
        <v>10918415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29720664</v>
      </c>
      <c r="D39" s="18"/>
      <c r="E39" s="19">
        <v>46142267</v>
      </c>
      <c r="F39" s="20">
        <v>46142267</v>
      </c>
      <c r="G39" s="20">
        <v>29720664</v>
      </c>
      <c r="H39" s="20"/>
      <c r="I39" s="20"/>
      <c r="J39" s="20">
        <v>29720664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29720664</v>
      </c>
      <c r="X39" s="20">
        <v>29582735</v>
      </c>
      <c r="Y39" s="20">
        <v>137929</v>
      </c>
      <c r="Z39" s="21">
        <v>0.46624830327554229</v>
      </c>
      <c r="AA39" s="22">
        <v>46142267</v>
      </c>
    </row>
    <row r="40" spans="1:27" ht="13.5" x14ac:dyDescent="0.25">
      <c r="A40" s="23" t="s">
        <v>61</v>
      </c>
      <c r="B40" s="17" t="s">
        <v>32</v>
      </c>
      <c r="C40" s="18">
        <v>1432238</v>
      </c>
      <c r="D40" s="18"/>
      <c r="E40" s="19">
        <v>1397942</v>
      </c>
      <c r="F40" s="20">
        <v>1397942</v>
      </c>
      <c r="G40" s="20">
        <v>1444037</v>
      </c>
      <c r="H40" s="20">
        <v>11799</v>
      </c>
      <c r="I40" s="20">
        <v>11799</v>
      </c>
      <c r="J40" s="20">
        <v>1467635</v>
      </c>
      <c r="K40" s="20">
        <v>11799</v>
      </c>
      <c r="L40" s="20">
        <v>11799</v>
      </c>
      <c r="M40" s="20">
        <v>11799</v>
      </c>
      <c r="N40" s="20">
        <v>35397</v>
      </c>
      <c r="O40" s="20"/>
      <c r="P40" s="20"/>
      <c r="Q40" s="20"/>
      <c r="R40" s="20"/>
      <c r="S40" s="20"/>
      <c r="T40" s="20"/>
      <c r="U40" s="20"/>
      <c r="V40" s="20"/>
      <c r="W40" s="20">
        <v>1503032</v>
      </c>
      <c r="X40" s="20">
        <v>1397942</v>
      </c>
      <c r="Y40" s="20">
        <v>105090</v>
      </c>
      <c r="Z40" s="21">
        <v>7.5174792659495173</v>
      </c>
      <c r="AA40" s="22">
        <v>1397942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3802925</v>
      </c>
      <c r="D42" s="18"/>
      <c r="E42" s="19">
        <v>5263468</v>
      </c>
      <c r="F42" s="20">
        <v>5263468</v>
      </c>
      <c r="G42" s="20">
        <v>3869624</v>
      </c>
      <c r="H42" s="20">
        <v>66699</v>
      </c>
      <c r="I42" s="20">
        <v>66699</v>
      </c>
      <c r="J42" s="20">
        <v>4003022</v>
      </c>
      <c r="K42" s="20">
        <v>66699</v>
      </c>
      <c r="L42" s="20">
        <v>66699</v>
      </c>
      <c r="M42" s="20">
        <v>66699</v>
      </c>
      <c r="N42" s="20">
        <v>200097</v>
      </c>
      <c r="O42" s="20"/>
      <c r="P42" s="20"/>
      <c r="Q42" s="20"/>
      <c r="R42" s="20"/>
      <c r="S42" s="20"/>
      <c r="T42" s="20"/>
      <c r="U42" s="20"/>
      <c r="V42" s="20"/>
      <c r="W42" s="20">
        <v>4203119</v>
      </c>
      <c r="X42" s="20">
        <v>4840543</v>
      </c>
      <c r="Y42" s="20">
        <v>-637424</v>
      </c>
      <c r="Z42" s="21">
        <v>-13.168439987001459</v>
      </c>
      <c r="AA42" s="22">
        <v>5263468</v>
      </c>
    </row>
    <row r="43" spans="1:27" ht="13.5" x14ac:dyDescent="0.25">
      <c r="A43" s="27" t="s">
        <v>67</v>
      </c>
      <c r="B43" s="34" t="s">
        <v>32</v>
      </c>
      <c r="C43" s="29">
        <f>SUM(C39:C42)</f>
        <v>34955827</v>
      </c>
      <c r="D43" s="29">
        <f t="shared" ref="D43:Y43" si="4">SUM(D39:D42)</f>
        <v>0</v>
      </c>
      <c r="E43" s="35">
        <f t="shared" si="4"/>
        <v>52803677</v>
      </c>
      <c r="F43" s="36">
        <f t="shared" si="4"/>
        <v>52803677</v>
      </c>
      <c r="G43" s="36">
        <f t="shared" si="4"/>
        <v>35034325</v>
      </c>
      <c r="H43" s="36">
        <f t="shared" si="4"/>
        <v>78498</v>
      </c>
      <c r="I43" s="36">
        <f t="shared" si="4"/>
        <v>78498</v>
      </c>
      <c r="J43" s="36">
        <f t="shared" si="4"/>
        <v>35191321</v>
      </c>
      <c r="K43" s="36">
        <f t="shared" si="4"/>
        <v>78498</v>
      </c>
      <c r="L43" s="36">
        <f t="shared" si="4"/>
        <v>78498</v>
      </c>
      <c r="M43" s="36">
        <f t="shared" si="4"/>
        <v>78498</v>
      </c>
      <c r="N43" s="36">
        <f t="shared" si="4"/>
        <v>235494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35426815</v>
      </c>
      <c r="X43" s="36">
        <f t="shared" si="4"/>
        <v>35821220</v>
      </c>
      <c r="Y43" s="36">
        <f t="shared" si="4"/>
        <v>-394405</v>
      </c>
      <c r="Z43" s="37">
        <f>+IF(X43&lt;&gt;0,+(Y43/X43)*100,0)</f>
        <v>-1.1010373181036268</v>
      </c>
      <c r="AA43" s="38">
        <f>SUM(AA39:AA42)</f>
        <v>52803677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48853787</v>
      </c>
      <c r="D44" s="29">
        <f>+D37+D43</f>
        <v>0</v>
      </c>
      <c r="E44" s="30">
        <f t="shared" si="5"/>
        <v>64103867</v>
      </c>
      <c r="F44" s="31">
        <f t="shared" si="5"/>
        <v>63722092</v>
      </c>
      <c r="G44" s="31">
        <f t="shared" si="5"/>
        <v>57897612</v>
      </c>
      <c r="H44" s="31">
        <f t="shared" si="5"/>
        <v>-423445</v>
      </c>
      <c r="I44" s="31">
        <f t="shared" si="5"/>
        <v>-4548052</v>
      </c>
      <c r="J44" s="31">
        <f t="shared" si="5"/>
        <v>52926115</v>
      </c>
      <c r="K44" s="31">
        <f t="shared" si="5"/>
        <v>7880842</v>
      </c>
      <c r="L44" s="31">
        <f t="shared" si="5"/>
        <v>-1542370</v>
      </c>
      <c r="M44" s="31">
        <f t="shared" si="5"/>
        <v>2067410</v>
      </c>
      <c r="N44" s="31">
        <f t="shared" si="5"/>
        <v>8405882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61331997</v>
      </c>
      <c r="X44" s="31">
        <f t="shared" si="5"/>
        <v>45130342</v>
      </c>
      <c r="Y44" s="31">
        <f t="shared" si="5"/>
        <v>16201655</v>
      </c>
      <c r="Z44" s="32">
        <f>+IF(X44&lt;&gt;0,+(Y44/X44)*100,0)</f>
        <v>35.899694710933055</v>
      </c>
      <c r="AA44" s="33">
        <f>+AA37+AA43</f>
        <v>63722092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683461133</v>
      </c>
      <c r="D45" s="42">
        <f t="shared" si="6"/>
        <v>0</v>
      </c>
      <c r="E45" s="43">
        <f t="shared" si="6"/>
        <v>673904286</v>
      </c>
      <c r="F45" s="44">
        <f t="shared" si="6"/>
        <v>748251696</v>
      </c>
      <c r="G45" s="44">
        <f t="shared" si="6"/>
        <v>697801032</v>
      </c>
      <c r="H45" s="44">
        <f t="shared" si="6"/>
        <v>11797483</v>
      </c>
      <c r="I45" s="44">
        <f t="shared" si="6"/>
        <v>5756899</v>
      </c>
      <c r="J45" s="44">
        <f t="shared" si="6"/>
        <v>715355414</v>
      </c>
      <c r="K45" s="44">
        <f t="shared" si="6"/>
        <v>5395202</v>
      </c>
      <c r="L45" s="44">
        <f t="shared" si="6"/>
        <v>6907359</v>
      </c>
      <c r="M45" s="44">
        <f t="shared" si="6"/>
        <v>11693407</v>
      </c>
      <c r="N45" s="44">
        <f t="shared" si="6"/>
        <v>23995968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739351382</v>
      </c>
      <c r="X45" s="44">
        <f t="shared" si="6"/>
        <v>720076818</v>
      </c>
      <c r="Y45" s="44">
        <f t="shared" si="6"/>
        <v>19274564</v>
      </c>
      <c r="Z45" s="45">
        <f>+IF(X45&lt;&gt;0,+(Y45/X45)*100,0)</f>
        <v>2.6767371922255108</v>
      </c>
      <c r="AA45" s="46">
        <f>+AA26-AA44</f>
        <v>748251696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-10006814</v>
      </c>
      <c r="D47" s="18"/>
      <c r="E47" s="19">
        <v>81201344</v>
      </c>
      <c r="F47" s="20">
        <v>81583119</v>
      </c>
      <c r="G47" s="20">
        <v>-10662758</v>
      </c>
      <c r="H47" s="20">
        <v>290055</v>
      </c>
      <c r="I47" s="20"/>
      <c r="J47" s="20">
        <v>-10372703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-10372703</v>
      </c>
      <c r="X47" s="20">
        <v>53408255</v>
      </c>
      <c r="Y47" s="20">
        <v>-63780958</v>
      </c>
      <c r="Z47" s="47">
        <v>-119.42153511662195</v>
      </c>
      <c r="AA47" s="22">
        <v>81583119</v>
      </c>
    </row>
    <row r="48" spans="1:27" ht="13.5" x14ac:dyDescent="0.25">
      <c r="A48" s="23" t="s">
        <v>73</v>
      </c>
      <c r="B48" s="17" t="s">
        <v>32</v>
      </c>
      <c r="C48" s="18">
        <v>12868824</v>
      </c>
      <c r="D48" s="18"/>
      <c r="E48" s="19">
        <v>10270290</v>
      </c>
      <c r="F48" s="20">
        <v>10270290</v>
      </c>
      <c r="G48" s="20">
        <v>10270289</v>
      </c>
      <c r="H48" s="20">
        <v>2598535</v>
      </c>
      <c r="I48" s="20"/>
      <c r="J48" s="20">
        <v>12868824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12868824</v>
      </c>
      <c r="X48" s="20">
        <v>10270290</v>
      </c>
      <c r="Y48" s="20">
        <v>2598534</v>
      </c>
      <c r="Z48" s="47">
        <v>25.301466657708787</v>
      </c>
      <c r="AA48" s="22">
        <v>10270290</v>
      </c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2862010</v>
      </c>
      <c r="D50" s="50">
        <f t="shared" ref="D50:Y50" si="7">SUM(D47:D49)</f>
        <v>0</v>
      </c>
      <c r="E50" s="51">
        <f t="shared" si="7"/>
        <v>91471634</v>
      </c>
      <c r="F50" s="52">
        <f t="shared" si="7"/>
        <v>91853409</v>
      </c>
      <c r="G50" s="52">
        <f t="shared" si="7"/>
        <v>-392469</v>
      </c>
      <c r="H50" s="52">
        <f t="shared" si="7"/>
        <v>2888590</v>
      </c>
      <c r="I50" s="52">
        <f t="shared" si="7"/>
        <v>0</v>
      </c>
      <c r="J50" s="52">
        <f t="shared" si="7"/>
        <v>2496121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2496121</v>
      </c>
      <c r="X50" s="52">
        <f t="shared" si="7"/>
        <v>63678545</v>
      </c>
      <c r="Y50" s="52">
        <f t="shared" si="7"/>
        <v>-61182424</v>
      </c>
      <c r="Z50" s="53">
        <f>+IF(X50&lt;&gt;0,+(Y50/X50)*100,0)</f>
        <v>-96.080122433701959</v>
      </c>
      <c r="AA50" s="54">
        <f>SUM(AA47:AA49)</f>
        <v>91853409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39980032</v>
      </c>
      <c r="D6" s="18"/>
      <c r="E6" s="19"/>
      <c r="F6" s="20"/>
      <c r="G6" s="20">
        <v>15871620</v>
      </c>
      <c r="H6" s="20">
        <v>3836154</v>
      </c>
      <c r="I6" s="20">
        <v>516341</v>
      </c>
      <c r="J6" s="20">
        <v>20224115</v>
      </c>
      <c r="K6" s="20">
        <v>2732294</v>
      </c>
      <c r="L6" s="20">
        <v>2451484</v>
      </c>
      <c r="M6" s="20">
        <v>8020615</v>
      </c>
      <c r="N6" s="20">
        <v>13204393</v>
      </c>
      <c r="O6" s="20"/>
      <c r="P6" s="20"/>
      <c r="Q6" s="20"/>
      <c r="R6" s="20"/>
      <c r="S6" s="20"/>
      <c r="T6" s="20"/>
      <c r="U6" s="20"/>
      <c r="V6" s="20"/>
      <c r="W6" s="20">
        <v>33428508</v>
      </c>
      <c r="X6" s="20"/>
      <c r="Y6" s="20">
        <v>33428508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18901456</v>
      </c>
      <c r="D7" s="18"/>
      <c r="E7" s="19">
        <v>7211786</v>
      </c>
      <c r="F7" s="20">
        <v>6110350</v>
      </c>
      <c r="G7" s="20">
        <v>7865010</v>
      </c>
      <c r="H7" s="20">
        <v>1212050</v>
      </c>
      <c r="I7" s="20">
        <v>1288434</v>
      </c>
      <c r="J7" s="20">
        <v>10365494</v>
      </c>
      <c r="K7" s="20">
        <v>1535637</v>
      </c>
      <c r="L7" s="20">
        <v>1538212</v>
      </c>
      <c r="M7" s="20">
        <v>2150004</v>
      </c>
      <c r="N7" s="20">
        <v>5223853</v>
      </c>
      <c r="O7" s="20"/>
      <c r="P7" s="20"/>
      <c r="Q7" s="20"/>
      <c r="R7" s="20"/>
      <c r="S7" s="20"/>
      <c r="T7" s="20"/>
      <c r="U7" s="20"/>
      <c r="V7" s="20"/>
      <c r="W7" s="20">
        <v>15589347</v>
      </c>
      <c r="X7" s="20">
        <v>3055176</v>
      </c>
      <c r="Y7" s="20">
        <v>12534171</v>
      </c>
      <c r="Z7" s="21">
        <v>410.26019450270621</v>
      </c>
      <c r="AA7" s="22">
        <v>6110350</v>
      </c>
    </row>
    <row r="8" spans="1:27" ht="13.5" x14ac:dyDescent="0.25">
      <c r="A8" s="23" t="s">
        <v>36</v>
      </c>
      <c r="B8" s="17" t="s">
        <v>32</v>
      </c>
      <c r="C8" s="18">
        <v>-3487</v>
      </c>
      <c r="D8" s="18"/>
      <c r="E8" s="19">
        <v>325768</v>
      </c>
      <c r="F8" s="20">
        <v>779309</v>
      </c>
      <c r="G8" s="20">
        <v>-803641</v>
      </c>
      <c r="H8" s="20">
        <v>32185</v>
      </c>
      <c r="I8" s="20">
        <v>35633</v>
      </c>
      <c r="J8" s="20">
        <v>-735823</v>
      </c>
      <c r="K8" s="20">
        <v>19586</v>
      </c>
      <c r="L8" s="20">
        <v>12442</v>
      </c>
      <c r="M8" s="20">
        <v>41330</v>
      </c>
      <c r="N8" s="20">
        <v>73358</v>
      </c>
      <c r="O8" s="20"/>
      <c r="P8" s="20"/>
      <c r="Q8" s="20"/>
      <c r="R8" s="20"/>
      <c r="S8" s="20"/>
      <c r="T8" s="20"/>
      <c r="U8" s="20"/>
      <c r="V8" s="20"/>
      <c r="W8" s="20">
        <v>-662465</v>
      </c>
      <c r="X8" s="20">
        <v>389652</v>
      </c>
      <c r="Y8" s="20">
        <v>-1052117</v>
      </c>
      <c r="Z8" s="21">
        <v>-270.01452578197978</v>
      </c>
      <c r="AA8" s="22">
        <v>779309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-257882</v>
      </c>
      <c r="D10" s="18"/>
      <c r="E10" s="19"/>
      <c r="F10" s="20"/>
      <c r="G10" s="20">
        <v>-12224</v>
      </c>
      <c r="H10" s="20">
        <v>-27670</v>
      </c>
      <c r="I10" s="20">
        <v>-22496</v>
      </c>
      <c r="J10" s="20">
        <v>-62390</v>
      </c>
      <c r="K10" s="20">
        <v>-64766</v>
      </c>
      <c r="L10" s="20">
        <v>-34126</v>
      </c>
      <c r="M10" s="20">
        <v>-43901</v>
      </c>
      <c r="N10" s="20">
        <v>-142793</v>
      </c>
      <c r="O10" s="20"/>
      <c r="P10" s="20"/>
      <c r="Q10" s="20"/>
      <c r="R10" s="20"/>
      <c r="S10" s="20"/>
      <c r="T10" s="20"/>
      <c r="U10" s="20"/>
      <c r="V10" s="20"/>
      <c r="W10" s="20">
        <v>-205183</v>
      </c>
      <c r="X10" s="20"/>
      <c r="Y10" s="20">
        <v>-205183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-401172</v>
      </c>
      <c r="D11" s="18"/>
      <c r="E11" s="19"/>
      <c r="F11" s="20"/>
      <c r="G11" s="24">
        <v>-384259</v>
      </c>
      <c r="H11" s="24"/>
      <c r="I11" s="24"/>
      <c r="J11" s="20">
        <v>-384259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-384259</v>
      </c>
      <c r="X11" s="20"/>
      <c r="Y11" s="24">
        <v>-384259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58218947</v>
      </c>
      <c r="D13" s="29">
        <f>SUM(D6:D12)</f>
        <v>0</v>
      </c>
      <c r="E13" s="30">
        <f t="shared" si="0"/>
        <v>7537554</v>
      </c>
      <c r="F13" s="31">
        <f t="shared" si="0"/>
        <v>6889659</v>
      </c>
      <c r="G13" s="31">
        <f t="shared" si="0"/>
        <v>22536506</v>
      </c>
      <c r="H13" s="31">
        <f t="shared" si="0"/>
        <v>5052719</v>
      </c>
      <c r="I13" s="31">
        <f t="shared" si="0"/>
        <v>1817912</v>
      </c>
      <c r="J13" s="31">
        <f t="shared" si="0"/>
        <v>29407137</v>
      </c>
      <c r="K13" s="31">
        <f t="shared" si="0"/>
        <v>4222751</v>
      </c>
      <c r="L13" s="31">
        <f t="shared" si="0"/>
        <v>3968012</v>
      </c>
      <c r="M13" s="31">
        <f t="shared" si="0"/>
        <v>10168048</v>
      </c>
      <c r="N13" s="31">
        <f t="shared" si="0"/>
        <v>18358811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47765948</v>
      </c>
      <c r="X13" s="31">
        <f t="shared" si="0"/>
        <v>3444828</v>
      </c>
      <c r="Y13" s="31">
        <f t="shared" si="0"/>
        <v>44321120</v>
      </c>
      <c r="Z13" s="32">
        <f>+IF(X13&lt;&gt;0,+(Y13/X13)*100,0)</f>
        <v>1286.5989245326616</v>
      </c>
      <c r="AA13" s="33">
        <f>SUM(AA6:AA12)</f>
        <v>6889659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-249984353</v>
      </c>
      <c r="D17" s="18"/>
      <c r="E17" s="19">
        <v>-294543167</v>
      </c>
      <c r="F17" s="20">
        <v>-285785516</v>
      </c>
      <c r="G17" s="24">
        <v>-269026899</v>
      </c>
      <c r="H17" s="24"/>
      <c r="I17" s="24">
        <v>2725922</v>
      </c>
      <c r="J17" s="20">
        <v>-266300977</v>
      </c>
      <c r="K17" s="24">
        <v>-6462741</v>
      </c>
      <c r="L17" s="24">
        <v>586909</v>
      </c>
      <c r="M17" s="20">
        <v>-615712</v>
      </c>
      <c r="N17" s="24">
        <v>-6491544</v>
      </c>
      <c r="O17" s="24"/>
      <c r="P17" s="24"/>
      <c r="Q17" s="20"/>
      <c r="R17" s="24"/>
      <c r="S17" s="24"/>
      <c r="T17" s="20"/>
      <c r="U17" s="24"/>
      <c r="V17" s="24"/>
      <c r="W17" s="24">
        <v>-272792521</v>
      </c>
      <c r="X17" s="20">
        <v>-142892742</v>
      </c>
      <c r="Y17" s="24">
        <v>-129899779</v>
      </c>
      <c r="Z17" s="25">
        <v>90.90719177325326</v>
      </c>
      <c r="AA17" s="26">
        <v>-285785516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-249984353</v>
      </c>
      <c r="D25" s="29">
        <f t="shared" ref="D25:Y25" si="1">SUM(D15:D24)</f>
        <v>0</v>
      </c>
      <c r="E25" s="35">
        <f t="shared" si="1"/>
        <v>-294543167</v>
      </c>
      <c r="F25" s="36">
        <f t="shared" si="1"/>
        <v>-285785516</v>
      </c>
      <c r="G25" s="36">
        <f t="shared" si="1"/>
        <v>-269026899</v>
      </c>
      <c r="H25" s="36">
        <f t="shared" si="1"/>
        <v>0</v>
      </c>
      <c r="I25" s="36">
        <f t="shared" si="1"/>
        <v>2725922</v>
      </c>
      <c r="J25" s="36">
        <f t="shared" si="1"/>
        <v>-266300977</v>
      </c>
      <c r="K25" s="36">
        <f t="shared" si="1"/>
        <v>-6462741</v>
      </c>
      <c r="L25" s="36">
        <f t="shared" si="1"/>
        <v>586909</v>
      </c>
      <c r="M25" s="36">
        <f t="shared" si="1"/>
        <v>-615712</v>
      </c>
      <c r="N25" s="36">
        <f t="shared" si="1"/>
        <v>-6491544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-272792521</v>
      </c>
      <c r="X25" s="36">
        <f t="shared" si="1"/>
        <v>-142892742</v>
      </c>
      <c r="Y25" s="36">
        <f t="shared" si="1"/>
        <v>-129899779</v>
      </c>
      <c r="Z25" s="37">
        <f>+IF(X25&lt;&gt;0,+(Y25/X25)*100,0)</f>
        <v>90.90719177325326</v>
      </c>
      <c r="AA25" s="38">
        <f>SUM(AA15:AA24)</f>
        <v>-285785516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-191765406</v>
      </c>
      <c r="D26" s="29">
        <f>+D13+D25</f>
        <v>0</v>
      </c>
      <c r="E26" s="30">
        <f t="shared" si="2"/>
        <v>-287005613</v>
      </c>
      <c r="F26" s="31">
        <f t="shared" si="2"/>
        <v>-278895857</v>
      </c>
      <c r="G26" s="31">
        <f t="shared" si="2"/>
        <v>-246490393</v>
      </c>
      <c r="H26" s="31">
        <f t="shared" si="2"/>
        <v>5052719</v>
      </c>
      <c r="I26" s="31">
        <f t="shared" si="2"/>
        <v>4543834</v>
      </c>
      <c r="J26" s="31">
        <f t="shared" si="2"/>
        <v>-236893840</v>
      </c>
      <c r="K26" s="31">
        <f t="shared" si="2"/>
        <v>-2239990</v>
      </c>
      <c r="L26" s="31">
        <f t="shared" si="2"/>
        <v>4554921</v>
      </c>
      <c r="M26" s="31">
        <f t="shared" si="2"/>
        <v>9552336</v>
      </c>
      <c r="N26" s="31">
        <f t="shared" si="2"/>
        <v>11867267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-225026573</v>
      </c>
      <c r="X26" s="31">
        <f t="shared" si="2"/>
        <v>-139447914</v>
      </c>
      <c r="Y26" s="31">
        <f t="shared" si="2"/>
        <v>-85578659</v>
      </c>
      <c r="Z26" s="32">
        <f>+IF(X26&lt;&gt;0,+(Y26/X26)*100,0)</f>
        <v>61.369622926019531</v>
      </c>
      <c r="AA26" s="33">
        <f>+AA13+AA25</f>
        <v>-278895857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803616</v>
      </c>
      <c r="D32" s="18"/>
      <c r="E32" s="19"/>
      <c r="F32" s="20"/>
      <c r="G32" s="20">
        <v>48524</v>
      </c>
      <c r="H32" s="20">
        <v>207985</v>
      </c>
      <c r="I32" s="20">
        <v>72725</v>
      </c>
      <c r="J32" s="20">
        <v>329234</v>
      </c>
      <c r="K32" s="20">
        <v>733660</v>
      </c>
      <c r="L32" s="20">
        <v>-141773</v>
      </c>
      <c r="M32" s="20">
        <v>-77515</v>
      </c>
      <c r="N32" s="20">
        <v>514372</v>
      </c>
      <c r="O32" s="20"/>
      <c r="P32" s="20"/>
      <c r="Q32" s="20"/>
      <c r="R32" s="20"/>
      <c r="S32" s="20"/>
      <c r="T32" s="20"/>
      <c r="U32" s="20"/>
      <c r="V32" s="20"/>
      <c r="W32" s="20">
        <v>843606</v>
      </c>
      <c r="X32" s="20"/>
      <c r="Y32" s="20">
        <v>843606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803616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48524</v>
      </c>
      <c r="H37" s="31">
        <f t="shared" si="3"/>
        <v>207985</v>
      </c>
      <c r="I37" s="31">
        <f t="shared" si="3"/>
        <v>72725</v>
      </c>
      <c r="J37" s="31">
        <f t="shared" si="3"/>
        <v>329234</v>
      </c>
      <c r="K37" s="31">
        <f t="shared" si="3"/>
        <v>733660</v>
      </c>
      <c r="L37" s="31">
        <f t="shared" si="3"/>
        <v>-141773</v>
      </c>
      <c r="M37" s="31">
        <f t="shared" si="3"/>
        <v>-77515</v>
      </c>
      <c r="N37" s="31">
        <f t="shared" si="3"/>
        <v>514372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843606</v>
      </c>
      <c r="X37" s="31">
        <f t="shared" si="3"/>
        <v>0</v>
      </c>
      <c r="Y37" s="31">
        <f t="shared" si="3"/>
        <v>843606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803616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48524</v>
      </c>
      <c r="H44" s="31">
        <f t="shared" si="5"/>
        <v>207985</v>
      </c>
      <c r="I44" s="31">
        <f t="shared" si="5"/>
        <v>72725</v>
      </c>
      <c r="J44" s="31">
        <f t="shared" si="5"/>
        <v>329234</v>
      </c>
      <c r="K44" s="31">
        <f t="shared" si="5"/>
        <v>733660</v>
      </c>
      <c r="L44" s="31">
        <f t="shared" si="5"/>
        <v>-141773</v>
      </c>
      <c r="M44" s="31">
        <f t="shared" si="5"/>
        <v>-77515</v>
      </c>
      <c r="N44" s="31">
        <f t="shared" si="5"/>
        <v>514372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843606</v>
      </c>
      <c r="X44" s="31">
        <f t="shared" si="5"/>
        <v>0</v>
      </c>
      <c r="Y44" s="31">
        <f t="shared" si="5"/>
        <v>843606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-192569022</v>
      </c>
      <c r="D45" s="42">
        <f t="shared" si="6"/>
        <v>0</v>
      </c>
      <c r="E45" s="43">
        <f t="shared" si="6"/>
        <v>-287005613</v>
      </c>
      <c r="F45" s="44">
        <f t="shared" si="6"/>
        <v>-278895857</v>
      </c>
      <c r="G45" s="44">
        <f t="shared" si="6"/>
        <v>-246538917</v>
      </c>
      <c r="H45" s="44">
        <f t="shared" si="6"/>
        <v>4844734</v>
      </c>
      <c r="I45" s="44">
        <f t="shared" si="6"/>
        <v>4471109</v>
      </c>
      <c r="J45" s="44">
        <f t="shared" si="6"/>
        <v>-237223074</v>
      </c>
      <c r="K45" s="44">
        <f t="shared" si="6"/>
        <v>-2973650</v>
      </c>
      <c r="L45" s="44">
        <f t="shared" si="6"/>
        <v>4696694</v>
      </c>
      <c r="M45" s="44">
        <f t="shared" si="6"/>
        <v>9629851</v>
      </c>
      <c r="N45" s="44">
        <f t="shared" si="6"/>
        <v>11352895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-225870179</v>
      </c>
      <c r="X45" s="44">
        <f t="shared" si="6"/>
        <v>-139447914</v>
      </c>
      <c r="Y45" s="44">
        <f t="shared" si="6"/>
        <v>-86422265</v>
      </c>
      <c r="Z45" s="45">
        <f>+IF(X45&lt;&gt;0,+(Y45/X45)*100,0)</f>
        <v>61.974584288152201</v>
      </c>
      <c r="AA45" s="46">
        <f>+AA26-AA44</f>
        <v>-278895857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-22272928</v>
      </c>
      <c r="D6" s="18"/>
      <c r="E6" s="19">
        <v>5564465</v>
      </c>
      <c r="F6" s="20">
        <v>1756076</v>
      </c>
      <c r="G6" s="20">
        <v>-1639056</v>
      </c>
      <c r="H6" s="20">
        <v>-967188</v>
      </c>
      <c r="I6" s="20">
        <v>-23013908</v>
      </c>
      <c r="J6" s="20">
        <v>-25620152</v>
      </c>
      <c r="K6" s="20">
        <v>-811415</v>
      </c>
      <c r="L6" s="20">
        <v>-1749080</v>
      </c>
      <c r="M6" s="20">
        <v>-919499</v>
      </c>
      <c r="N6" s="20">
        <v>-3479994</v>
      </c>
      <c r="O6" s="20"/>
      <c r="P6" s="20"/>
      <c r="Q6" s="20"/>
      <c r="R6" s="20"/>
      <c r="S6" s="20"/>
      <c r="T6" s="20"/>
      <c r="U6" s="20"/>
      <c r="V6" s="20"/>
      <c r="W6" s="20">
        <v>-29100146</v>
      </c>
      <c r="X6" s="20">
        <v>928044</v>
      </c>
      <c r="Y6" s="20">
        <v>-30028190</v>
      </c>
      <c r="Z6" s="21">
        <v>-3235.6429221028316</v>
      </c>
      <c r="AA6" s="22">
        <v>1756076</v>
      </c>
    </row>
    <row r="7" spans="1:27" ht="13.5" x14ac:dyDescent="0.25">
      <c r="A7" s="23" t="s">
        <v>35</v>
      </c>
      <c r="B7" s="17" t="s">
        <v>32</v>
      </c>
      <c r="C7" s="18">
        <v>12597165</v>
      </c>
      <c r="D7" s="18"/>
      <c r="E7" s="19">
        <v>24727238</v>
      </c>
      <c r="F7" s="20">
        <v>24727238</v>
      </c>
      <c r="G7" s="20">
        <v>3307315</v>
      </c>
      <c r="H7" s="20">
        <v>15525139</v>
      </c>
      <c r="I7" s="20">
        <v>15816187</v>
      </c>
      <c r="J7" s="20">
        <v>34648641</v>
      </c>
      <c r="K7" s="20">
        <v>3107150</v>
      </c>
      <c r="L7" s="20">
        <v>3158686</v>
      </c>
      <c r="M7" s="20">
        <v>3165047</v>
      </c>
      <c r="N7" s="20">
        <v>9430883</v>
      </c>
      <c r="O7" s="20"/>
      <c r="P7" s="20"/>
      <c r="Q7" s="20"/>
      <c r="R7" s="20"/>
      <c r="S7" s="20"/>
      <c r="T7" s="20"/>
      <c r="U7" s="20"/>
      <c r="V7" s="20"/>
      <c r="W7" s="20">
        <v>44079524</v>
      </c>
      <c r="X7" s="20">
        <v>12363624</v>
      </c>
      <c r="Y7" s="20">
        <v>31715900</v>
      </c>
      <c r="Z7" s="21">
        <v>256.52591829062419</v>
      </c>
      <c r="AA7" s="22">
        <v>24727238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-551346</v>
      </c>
      <c r="D10" s="18"/>
      <c r="E10" s="19">
        <v>-749031</v>
      </c>
      <c r="F10" s="20">
        <v>-749031</v>
      </c>
      <c r="G10" s="20">
        <v>-25516</v>
      </c>
      <c r="H10" s="20">
        <v>-42849</v>
      </c>
      <c r="I10" s="20">
        <v>-564340</v>
      </c>
      <c r="J10" s="20">
        <v>-632705</v>
      </c>
      <c r="K10" s="20">
        <v>-41367</v>
      </c>
      <c r="L10" s="20">
        <v>-18650</v>
      </c>
      <c r="M10" s="20">
        <v>-15189</v>
      </c>
      <c r="N10" s="20">
        <v>-75206</v>
      </c>
      <c r="O10" s="20"/>
      <c r="P10" s="20"/>
      <c r="Q10" s="20"/>
      <c r="R10" s="20"/>
      <c r="S10" s="20"/>
      <c r="T10" s="20"/>
      <c r="U10" s="20"/>
      <c r="V10" s="20"/>
      <c r="W10" s="20">
        <v>-707911</v>
      </c>
      <c r="X10" s="20">
        <v>-374502</v>
      </c>
      <c r="Y10" s="20">
        <v>-333409</v>
      </c>
      <c r="Z10" s="21">
        <v>89.027294914312876</v>
      </c>
      <c r="AA10" s="22">
        <v>-749031</v>
      </c>
    </row>
    <row r="11" spans="1:27" ht="13.5" x14ac:dyDescent="0.25">
      <c r="A11" s="23" t="s">
        <v>39</v>
      </c>
      <c r="B11" s="17" t="s">
        <v>32</v>
      </c>
      <c r="C11" s="18">
        <v>3604291</v>
      </c>
      <c r="D11" s="18"/>
      <c r="E11" s="19"/>
      <c r="F11" s="20"/>
      <c r="G11" s="24">
        <v>33487</v>
      </c>
      <c r="H11" s="24">
        <v>86175</v>
      </c>
      <c r="I11" s="24">
        <v>3700522</v>
      </c>
      <c r="J11" s="20">
        <v>3820184</v>
      </c>
      <c r="K11" s="24">
        <v>113108</v>
      </c>
      <c r="L11" s="24">
        <v>200170</v>
      </c>
      <c r="M11" s="20">
        <v>123311</v>
      </c>
      <c r="N11" s="24">
        <v>436589</v>
      </c>
      <c r="O11" s="24"/>
      <c r="P11" s="24"/>
      <c r="Q11" s="20"/>
      <c r="R11" s="24"/>
      <c r="S11" s="24"/>
      <c r="T11" s="20"/>
      <c r="U11" s="24"/>
      <c r="V11" s="24"/>
      <c r="W11" s="24">
        <v>4256773</v>
      </c>
      <c r="X11" s="20"/>
      <c r="Y11" s="24">
        <v>4256773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-6622818</v>
      </c>
      <c r="D13" s="29">
        <f>SUM(D6:D12)</f>
        <v>0</v>
      </c>
      <c r="E13" s="30">
        <f t="shared" si="0"/>
        <v>29542672</v>
      </c>
      <c r="F13" s="31">
        <f t="shared" si="0"/>
        <v>25734283</v>
      </c>
      <c r="G13" s="31">
        <f t="shared" si="0"/>
        <v>1676230</v>
      </c>
      <c r="H13" s="31">
        <f t="shared" si="0"/>
        <v>14601277</v>
      </c>
      <c r="I13" s="31">
        <f t="shared" si="0"/>
        <v>-4061539</v>
      </c>
      <c r="J13" s="31">
        <f t="shared" si="0"/>
        <v>12215968</v>
      </c>
      <c r="K13" s="31">
        <f t="shared" si="0"/>
        <v>2367476</v>
      </c>
      <c r="L13" s="31">
        <f t="shared" si="0"/>
        <v>1591126</v>
      </c>
      <c r="M13" s="31">
        <f t="shared" si="0"/>
        <v>2353670</v>
      </c>
      <c r="N13" s="31">
        <f t="shared" si="0"/>
        <v>6312272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18528240</v>
      </c>
      <c r="X13" s="31">
        <f t="shared" si="0"/>
        <v>12917166</v>
      </c>
      <c r="Y13" s="31">
        <f t="shared" si="0"/>
        <v>5611074</v>
      </c>
      <c r="Z13" s="32">
        <f>+IF(X13&lt;&gt;0,+(Y13/X13)*100,0)</f>
        <v>43.438893639672976</v>
      </c>
      <c r="AA13" s="33">
        <f>SUM(AA6:AA12)</f>
        <v>25734283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-11330165</v>
      </c>
      <c r="D17" s="18"/>
      <c r="E17" s="19">
        <v>-7321404</v>
      </c>
      <c r="F17" s="20">
        <v>-3513015</v>
      </c>
      <c r="G17" s="24"/>
      <c r="H17" s="24"/>
      <c r="I17" s="24">
        <v>-11330163</v>
      </c>
      <c r="J17" s="20">
        <v>-11330163</v>
      </c>
      <c r="K17" s="24">
        <v>116100</v>
      </c>
      <c r="L17" s="24">
        <v>483963</v>
      </c>
      <c r="M17" s="20"/>
      <c r="N17" s="24">
        <v>600063</v>
      </c>
      <c r="O17" s="24"/>
      <c r="P17" s="24"/>
      <c r="Q17" s="20"/>
      <c r="R17" s="24"/>
      <c r="S17" s="24"/>
      <c r="T17" s="20"/>
      <c r="U17" s="24"/>
      <c r="V17" s="24"/>
      <c r="W17" s="24">
        <v>-10730100</v>
      </c>
      <c r="X17" s="20">
        <v>-1806510</v>
      </c>
      <c r="Y17" s="24">
        <v>-8923590</v>
      </c>
      <c r="Z17" s="25">
        <v>493.96848066160715</v>
      </c>
      <c r="AA17" s="26">
        <v>-3513015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-11330165</v>
      </c>
      <c r="D25" s="29">
        <f t="shared" ref="D25:Y25" si="1">SUM(D15:D24)</f>
        <v>0</v>
      </c>
      <c r="E25" s="35">
        <f t="shared" si="1"/>
        <v>-7321404</v>
      </c>
      <c r="F25" s="36">
        <f t="shared" si="1"/>
        <v>-3513015</v>
      </c>
      <c r="G25" s="36">
        <f t="shared" si="1"/>
        <v>0</v>
      </c>
      <c r="H25" s="36">
        <f t="shared" si="1"/>
        <v>0</v>
      </c>
      <c r="I25" s="36">
        <f t="shared" si="1"/>
        <v>-11330163</v>
      </c>
      <c r="J25" s="36">
        <f t="shared" si="1"/>
        <v>-11330163</v>
      </c>
      <c r="K25" s="36">
        <f t="shared" si="1"/>
        <v>116100</v>
      </c>
      <c r="L25" s="36">
        <f t="shared" si="1"/>
        <v>483963</v>
      </c>
      <c r="M25" s="36">
        <f t="shared" si="1"/>
        <v>0</v>
      </c>
      <c r="N25" s="36">
        <f t="shared" si="1"/>
        <v>600063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-10730100</v>
      </c>
      <c r="X25" s="36">
        <f t="shared" si="1"/>
        <v>-1806510</v>
      </c>
      <c r="Y25" s="36">
        <f t="shared" si="1"/>
        <v>-8923590</v>
      </c>
      <c r="Z25" s="37">
        <f>+IF(X25&lt;&gt;0,+(Y25/X25)*100,0)</f>
        <v>493.96848066160715</v>
      </c>
      <c r="AA25" s="38">
        <f>SUM(AA15:AA24)</f>
        <v>-3513015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-17952983</v>
      </c>
      <c r="D26" s="29">
        <f>+D13+D25</f>
        <v>0</v>
      </c>
      <c r="E26" s="30">
        <f t="shared" si="2"/>
        <v>22221268</v>
      </c>
      <c r="F26" s="31">
        <f t="shared" si="2"/>
        <v>22221268</v>
      </c>
      <c r="G26" s="31">
        <f t="shared" si="2"/>
        <v>1676230</v>
      </c>
      <c r="H26" s="31">
        <f t="shared" si="2"/>
        <v>14601277</v>
      </c>
      <c r="I26" s="31">
        <f t="shared" si="2"/>
        <v>-15391702</v>
      </c>
      <c r="J26" s="31">
        <f t="shared" si="2"/>
        <v>885805</v>
      </c>
      <c r="K26" s="31">
        <f t="shared" si="2"/>
        <v>2483576</v>
      </c>
      <c r="L26" s="31">
        <f t="shared" si="2"/>
        <v>2075089</v>
      </c>
      <c r="M26" s="31">
        <f t="shared" si="2"/>
        <v>2353670</v>
      </c>
      <c r="N26" s="31">
        <f t="shared" si="2"/>
        <v>6912335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7798140</v>
      </c>
      <c r="X26" s="31">
        <f t="shared" si="2"/>
        <v>11110656</v>
      </c>
      <c r="Y26" s="31">
        <f t="shared" si="2"/>
        <v>-3312516</v>
      </c>
      <c r="Z26" s="32">
        <f>+IF(X26&lt;&gt;0,+(Y26/X26)*100,0)</f>
        <v>-29.813865175917602</v>
      </c>
      <c r="AA26" s="33">
        <f>+AA13+AA25</f>
        <v>22221268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42781850</v>
      </c>
      <c r="D32" s="18"/>
      <c r="E32" s="19">
        <v>27554940</v>
      </c>
      <c r="F32" s="20">
        <v>27354940</v>
      </c>
      <c r="G32" s="20">
        <v>153721</v>
      </c>
      <c r="H32" s="20">
        <v>1111593</v>
      </c>
      <c r="I32" s="20">
        <v>44242389</v>
      </c>
      <c r="J32" s="20">
        <v>45507703</v>
      </c>
      <c r="K32" s="20">
        <v>1484794</v>
      </c>
      <c r="L32" s="20">
        <v>1260848</v>
      </c>
      <c r="M32" s="20">
        <v>1536276</v>
      </c>
      <c r="N32" s="20">
        <v>4281918</v>
      </c>
      <c r="O32" s="20"/>
      <c r="P32" s="20"/>
      <c r="Q32" s="20"/>
      <c r="R32" s="20"/>
      <c r="S32" s="20"/>
      <c r="T32" s="20"/>
      <c r="U32" s="20"/>
      <c r="V32" s="20"/>
      <c r="W32" s="20">
        <v>49789621</v>
      </c>
      <c r="X32" s="20">
        <v>13677486</v>
      </c>
      <c r="Y32" s="20">
        <v>36112135</v>
      </c>
      <c r="Z32" s="21">
        <v>264.02611561803099</v>
      </c>
      <c r="AA32" s="22">
        <v>27354940</v>
      </c>
    </row>
    <row r="33" spans="1:27" ht="13.5" x14ac:dyDescent="0.25">
      <c r="A33" s="23" t="s">
        <v>60</v>
      </c>
      <c r="B33" s="17" t="s">
        <v>32</v>
      </c>
      <c r="C33" s="18">
        <v>-10709126</v>
      </c>
      <c r="D33" s="18"/>
      <c r="E33" s="19"/>
      <c r="F33" s="20">
        <v>-1574999</v>
      </c>
      <c r="G33" s="20"/>
      <c r="H33" s="20"/>
      <c r="I33" s="20">
        <v>-10709126</v>
      </c>
      <c r="J33" s="20">
        <v>-10709126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-10709126</v>
      </c>
      <c r="X33" s="20">
        <v>-787496</v>
      </c>
      <c r="Y33" s="20">
        <v>-9921630</v>
      </c>
      <c r="Z33" s="21">
        <v>1259.8959232808802</v>
      </c>
      <c r="AA33" s="22">
        <v>-1574999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789150</v>
      </c>
      <c r="F34" s="20">
        <v>789150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394572</v>
      </c>
      <c r="Y34" s="20">
        <v>-394572</v>
      </c>
      <c r="Z34" s="21">
        <v>-100</v>
      </c>
      <c r="AA34" s="22">
        <v>789150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32072724</v>
      </c>
      <c r="D37" s="29">
        <f t="shared" ref="D37:Y37" si="3">SUM(D29:D36)</f>
        <v>0</v>
      </c>
      <c r="E37" s="30">
        <f t="shared" si="3"/>
        <v>28344090</v>
      </c>
      <c r="F37" s="31">
        <f t="shared" si="3"/>
        <v>26569091</v>
      </c>
      <c r="G37" s="31">
        <f t="shared" si="3"/>
        <v>153721</v>
      </c>
      <c r="H37" s="31">
        <f t="shared" si="3"/>
        <v>1111593</v>
      </c>
      <c r="I37" s="31">
        <f t="shared" si="3"/>
        <v>33533263</v>
      </c>
      <c r="J37" s="31">
        <f t="shared" si="3"/>
        <v>34798577</v>
      </c>
      <c r="K37" s="31">
        <f t="shared" si="3"/>
        <v>1484794</v>
      </c>
      <c r="L37" s="31">
        <f t="shared" si="3"/>
        <v>1260848</v>
      </c>
      <c r="M37" s="31">
        <f t="shared" si="3"/>
        <v>1536276</v>
      </c>
      <c r="N37" s="31">
        <f t="shared" si="3"/>
        <v>4281918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39080495</v>
      </c>
      <c r="X37" s="31">
        <f t="shared" si="3"/>
        <v>13284562</v>
      </c>
      <c r="Y37" s="31">
        <f t="shared" si="3"/>
        <v>25795933</v>
      </c>
      <c r="Z37" s="32">
        <f>+IF(X37&lt;&gt;0,+(Y37/X37)*100,0)</f>
        <v>194.17977800096082</v>
      </c>
      <c r="AA37" s="33">
        <f>SUM(AA29:AA36)</f>
        <v>26569091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>
        <v>61054</v>
      </c>
      <c r="F39" s="20">
        <v>61054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30528</v>
      </c>
      <c r="Y39" s="20">
        <v>-30528</v>
      </c>
      <c r="Z39" s="21">
        <v>-100</v>
      </c>
      <c r="AA39" s="22">
        <v>61054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61054</v>
      </c>
      <c r="F43" s="36">
        <f t="shared" si="4"/>
        <v>61054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30528</v>
      </c>
      <c r="Y43" s="36">
        <f t="shared" si="4"/>
        <v>-30528</v>
      </c>
      <c r="Z43" s="37">
        <f>+IF(X43&lt;&gt;0,+(Y43/X43)*100,0)</f>
        <v>-100</v>
      </c>
      <c r="AA43" s="38">
        <f>SUM(AA39:AA42)</f>
        <v>61054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32072724</v>
      </c>
      <c r="D44" s="29">
        <f>+D37+D43</f>
        <v>0</v>
      </c>
      <c r="E44" s="30">
        <f t="shared" si="5"/>
        <v>28405144</v>
      </c>
      <c r="F44" s="31">
        <f t="shared" si="5"/>
        <v>26630145</v>
      </c>
      <c r="G44" s="31">
        <f t="shared" si="5"/>
        <v>153721</v>
      </c>
      <c r="H44" s="31">
        <f t="shared" si="5"/>
        <v>1111593</v>
      </c>
      <c r="I44" s="31">
        <f t="shared" si="5"/>
        <v>33533263</v>
      </c>
      <c r="J44" s="31">
        <f t="shared" si="5"/>
        <v>34798577</v>
      </c>
      <c r="K44" s="31">
        <f t="shared" si="5"/>
        <v>1484794</v>
      </c>
      <c r="L44" s="31">
        <f t="shared" si="5"/>
        <v>1260848</v>
      </c>
      <c r="M44" s="31">
        <f t="shared" si="5"/>
        <v>1536276</v>
      </c>
      <c r="N44" s="31">
        <f t="shared" si="5"/>
        <v>4281918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39080495</v>
      </c>
      <c r="X44" s="31">
        <f t="shared" si="5"/>
        <v>13315090</v>
      </c>
      <c r="Y44" s="31">
        <f t="shared" si="5"/>
        <v>25765405</v>
      </c>
      <c r="Z44" s="32">
        <f>+IF(X44&lt;&gt;0,+(Y44/X44)*100,0)</f>
        <v>193.50530112826877</v>
      </c>
      <c r="AA44" s="33">
        <f>+AA37+AA43</f>
        <v>26630145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-50025707</v>
      </c>
      <c r="D45" s="42">
        <f t="shared" si="6"/>
        <v>0</v>
      </c>
      <c r="E45" s="43">
        <f t="shared" si="6"/>
        <v>-6183876</v>
      </c>
      <c r="F45" s="44">
        <f t="shared" si="6"/>
        <v>-4408877</v>
      </c>
      <c r="G45" s="44">
        <f t="shared" si="6"/>
        <v>1522509</v>
      </c>
      <c r="H45" s="44">
        <f t="shared" si="6"/>
        <v>13489684</v>
      </c>
      <c r="I45" s="44">
        <f t="shared" si="6"/>
        <v>-48924965</v>
      </c>
      <c r="J45" s="44">
        <f t="shared" si="6"/>
        <v>-33912772</v>
      </c>
      <c r="K45" s="44">
        <f t="shared" si="6"/>
        <v>998782</v>
      </c>
      <c r="L45" s="44">
        <f t="shared" si="6"/>
        <v>814241</v>
      </c>
      <c r="M45" s="44">
        <f t="shared" si="6"/>
        <v>817394</v>
      </c>
      <c r="N45" s="44">
        <f t="shared" si="6"/>
        <v>2630417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-31282355</v>
      </c>
      <c r="X45" s="44">
        <f t="shared" si="6"/>
        <v>-2204434</v>
      </c>
      <c r="Y45" s="44">
        <f t="shared" si="6"/>
        <v>-29077921</v>
      </c>
      <c r="Z45" s="45">
        <f>+IF(X45&lt;&gt;0,+(Y45/X45)*100,0)</f>
        <v>1319.06516593375</v>
      </c>
      <c r="AA45" s="46">
        <f>+AA26-AA44</f>
        <v>-4408877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2819791</v>
      </c>
      <c r="D47" s="18"/>
      <c r="E47" s="19"/>
      <c r="F47" s="20"/>
      <c r="G47" s="20"/>
      <c r="H47" s="20"/>
      <c r="I47" s="20">
        <v>2819791</v>
      </c>
      <c r="J47" s="20">
        <v>2819791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2819791</v>
      </c>
      <c r="X47" s="20"/>
      <c r="Y47" s="20">
        <v>2819791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2819791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2819791</v>
      </c>
      <c r="J50" s="52">
        <f t="shared" si="7"/>
        <v>2819791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2819791</v>
      </c>
      <c r="X50" s="52">
        <f t="shared" si="7"/>
        <v>0</v>
      </c>
      <c r="Y50" s="52">
        <f t="shared" si="7"/>
        <v>2819791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1111846459</v>
      </c>
      <c r="D17" s="18"/>
      <c r="E17" s="19">
        <v>275810457</v>
      </c>
      <c r="F17" s="20">
        <v>262652784</v>
      </c>
      <c r="G17" s="24">
        <v>1132431311</v>
      </c>
      <c r="H17" s="24">
        <v>-20584852</v>
      </c>
      <c r="I17" s="24">
        <v>5716086</v>
      </c>
      <c r="J17" s="20">
        <v>1117562545</v>
      </c>
      <c r="K17" s="24">
        <v>10474038</v>
      </c>
      <c r="L17" s="24">
        <v>29070412</v>
      </c>
      <c r="M17" s="20">
        <v>19402213</v>
      </c>
      <c r="N17" s="24">
        <v>58946663</v>
      </c>
      <c r="O17" s="24"/>
      <c r="P17" s="24"/>
      <c r="Q17" s="20"/>
      <c r="R17" s="24"/>
      <c r="S17" s="24"/>
      <c r="T17" s="20"/>
      <c r="U17" s="24"/>
      <c r="V17" s="24"/>
      <c r="W17" s="24">
        <v>1176509208</v>
      </c>
      <c r="X17" s="20">
        <v>171831988</v>
      </c>
      <c r="Y17" s="24">
        <v>1004677220</v>
      </c>
      <c r="Z17" s="25">
        <v>584.68579203075967</v>
      </c>
      <c r="AA17" s="26">
        <v>262652784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1111846459</v>
      </c>
      <c r="D25" s="29">
        <f t="shared" ref="D25:Y25" si="1">SUM(D15:D24)</f>
        <v>0</v>
      </c>
      <c r="E25" s="35">
        <f t="shared" si="1"/>
        <v>275810457</v>
      </c>
      <c r="F25" s="36">
        <f t="shared" si="1"/>
        <v>262652784</v>
      </c>
      <c r="G25" s="36">
        <f t="shared" si="1"/>
        <v>1132431311</v>
      </c>
      <c r="H25" s="36">
        <f t="shared" si="1"/>
        <v>-20584852</v>
      </c>
      <c r="I25" s="36">
        <f t="shared" si="1"/>
        <v>5716086</v>
      </c>
      <c r="J25" s="36">
        <f t="shared" si="1"/>
        <v>1117562545</v>
      </c>
      <c r="K25" s="36">
        <f t="shared" si="1"/>
        <v>10474038</v>
      </c>
      <c r="L25" s="36">
        <f t="shared" si="1"/>
        <v>29070412</v>
      </c>
      <c r="M25" s="36">
        <f t="shared" si="1"/>
        <v>19402213</v>
      </c>
      <c r="N25" s="36">
        <f t="shared" si="1"/>
        <v>58946663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1176509208</v>
      </c>
      <c r="X25" s="36">
        <f t="shared" si="1"/>
        <v>171831988</v>
      </c>
      <c r="Y25" s="36">
        <f t="shared" si="1"/>
        <v>1004677220</v>
      </c>
      <c r="Z25" s="37">
        <f>+IF(X25&lt;&gt;0,+(Y25/X25)*100,0)</f>
        <v>584.68579203075967</v>
      </c>
      <c r="AA25" s="38">
        <f>SUM(AA15:AA24)</f>
        <v>262652784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1111846459</v>
      </c>
      <c r="D26" s="29">
        <f>+D13+D25</f>
        <v>0</v>
      </c>
      <c r="E26" s="30">
        <f t="shared" si="2"/>
        <v>275810457</v>
      </c>
      <c r="F26" s="31">
        <f t="shared" si="2"/>
        <v>262652784</v>
      </c>
      <c r="G26" s="31">
        <f t="shared" si="2"/>
        <v>1132431311</v>
      </c>
      <c r="H26" s="31">
        <f t="shared" si="2"/>
        <v>-20584852</v>
      </c>
      <c r="I26" s="31">
        <f t="shared" si="2"/>
        <v>5716086</v>
      </c>
      <c r="J26" s="31">
        <f t="shared" si="2"/>
        <v>1117562545</v>
      </c>
      <c r="K26" s="31">
        <f t="shared" si="2"/>
        <v>10474038</v>
      </c>
      <c r="L26" s="31">
        <f t="shared" si="2"/>
        <v>29070412</v>
      </c>
      <c r="M26" s="31">
        <f t="shared" si="2"/>
        <v>19402213</v>
      </c>
      <c r="N26" s="31">
        <f t="shared" si="2"/>
        <v>58946663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1176509208</v>
      </c>
      <c r="X26" s="31">
        <f t="shared" si="2"/>
        <v>171831988</v>
      </c>
      <c r="Y26" s="31">
        <f t="shared" si="2"/>
        <v>1004677220</v>
      </c>
      <c r="Z26" s="32">
        <f>+IF(X26&lt;&gt;0,+(Y26/X26)*100,0)</f>
        <v>584.68579203075967</v>
      </c>
      <c r="AA26" s="33">
        <f>+AA13+AA25</f>
        <v>262652784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741369</v>
      </c>
      <c r="D31" s="18"/>
      <c r="E31" s="19"/>
      <c r="F31" s="20"/>
      <c r="G31" s="20">
        <v>530049</v>
      </c>
      <c r="H31" s="20">
        <v>211320</v>
      </c>
      <c r="I31" s="20"/>
      <c r="J31" s="20">
        <v>741369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741369</v>
      </c>
      <c r="X31" s="20"/>
      <c r="Y31" s="20">
        <v>741369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2</v>
      </c>
      <c r="D33" s="18"/>
      <c r="E33" s="19"/>
      <c r="F33" s="20"/>
      <c r="G33" s="20">
        <v>27407600</v>
      </c>
      <c r="H33" s="20">
        <v>-2893618</v>
      </c>
      <c r="I33" s="20">
        <v>-3920979</v>
      </c>
      <c r="J33" s="20">
        <v>20593003</v>
      </c>
      <c r="K33" s="20">
        <v>-3069966</v>
      </c>
      <c r="L33" s="20">
        <v>-6115786</v>
      </c>
      <c r="M33" s="20">
        <v>-12834592</v>
      </c>
      <c r="N33" s="20">
        <v>-22020344</v>
      </c>
      <c r="O33" s="20"/>
      <c r="P33" s="20"/>
      <c r="Q33" s="20"/>
      <c r="R33" s="20"/>
      <c r="S33" s="20"/>
      <c r="T33" s="20"/>
      <c r="U33" s="20"/>
      <c r="V33" s="20"/>
      <c r="W33" s="20">
        <v>-1427341</v>
      </c>
      <c r="X33" s="20">
        <v>-12</v>
      </c>
      <c r="Y33" s="20">
        <v>-1427329</v>
      </c>
      <c r="Z33" s="21">
        <v>11894408.333333332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741371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27937649</v>
      </c>
      <c r="H37" s="31">
        <f t="shared" si="3"/>
        <v>-2682298</v>
      </c>
      <c r="I37" s="31">
        <f t="shared" si="3"/>
        <v>-3920979</v>
      </c>
      <c r="J37" s="31">
        <f t="shared" si="3"/>
        <v>21334372</v>
      </c>
      <c r="K37" s="31">
        <f t="shared" si="3"/>
        <v>-3069966</v>
      </c>
      <c r="L37" s="31">
        <f t="shared" si="3"/>
        <v>-6115786</v>
      </c>
      <c r="M37" s="31">
        <f t="shared" si="3"/>
        <v>-12834592</v>
      </c>
      <c r="N37" s="31">
        <f t="shared" si="3"/>
        <v>-22020344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-685972</v>
      </c>
      <c r="X37" s="31">
        <f t="shared" si="3"/>
        <v>-12</v>
      </c>
      <c r="Y37" s="31">
        <f t="shared" si="3"/>
        <v>-685960</v>
      </c>
      <c r="Z37" s="32">
        <f>+IF(X37&lt;&gt;0,+(Y37/X37)*100,0)</f>
        <v>5716333.333333334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741371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27937649</v>
      </c>
      <c r="H44" s="31">
        <f t="shared" si="5"/>
        <v>-2682298</v>
      </c>
      <c r="I44" s="31">
        <f t="shared" si="5"/>
        <v>-3920979</v>
      </c>
      <c r="J44" s="31">
        <f t="shared" si="5"/>
        <v>21334372</v>
      </c>
      <c r="K44" s="31">
        <f t="shared" si="5"/>
        <v>-3069966</v>
      </c>
      <c r="L44" s="31">
        <f t="shared" si="5"/>
        <v>-6115786</v>
      </c>
      <c r="M44" s="31">
        <f t="shared" si="5"/>
        <v>-12834592</v>
      </c>
      <c r="N44" s="31">
        <f t="shared" si="5"/>
        <v>-22020344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-685972</v>
      </c>
      <c r="X44" s="31">
        <f t="shared" si="5"/>
        <v>-12</v>
      </c>
      <c r="Y44" s="31">
        <f t="shared" si="5"/>
        <v>-685960</v>
      </c>
      <c r="Z44" s="32">
        <f>+IF(X44&lt;&gt;0,+(Y44/X44)*100,0)</f>
        <v>5716333.333333334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1111105088</v>
      </c>
      <c r="D45" s="42">
        <f t="shared" si="6"/>
        <v>0</v>
      </c>
      <c r="E45" s="43">
        <f t="shared" si="6"/>
        <v>275810457</v>
      </c>
      <c r="F45" s="44">
        <f t="shared" si="6"/>
        <v>262652784</v>
      </c>
      <c r="G45" s="44">
        <f t="shared" si="6"/>
        <v>1104493662</v>
      </c>
      <c r="H45" s="44">
        <f t="shared" si="6"/>
        <v>-17902554</v>
      </c>
      <c r="I45" s="44">
        <f t="shared" si="6"/>
        <v>9637065</v>
      </c>
      <c r="J45" s="44">
        <f t="shared" si="6"/>
        <v>1096228173</v>
      </c>
      <c r="K45" s="44">
        <f t="shared" si="6"/>
        <v>13544004</v>
      </c>
      <c r="L45" s="44">
        <f t="shared" si="6"/>
        <v>35186198</v>
      </c>
      <c r="M45" s="44">
        <f t="shared" si="6"/>
        <v>32236805</v>
      </c>
      <c r="N45" s="44">
        <f t="shared" si="6"/>
        <v>80967007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1177195180</v>
      </c>
      <c r="X45" s="44">
        <f t="shared" si="6"/>
        <v>171832000</v>
      </c>
      <c r="Y45" s="44">
        <f t="shared" si="6"/>
        <v>1005363180</v>
      </c>
      <c r="Z45" s="45">
        <f>+IF(X45&lt;&gt;0,+(Y45/X45)*100,0)</f>
        <v>585.08495507239627</v>
      </c>
      <c r="AA45" s="46">
        <f>+AA26-AA44</f>
        <v>262652784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111986758</v>
      </c>
      <c r="D47" s="18"/>
      <c r="E47" s="19">
        <v>396727958</v>
      </c>
      <c r="F47" s="20">
        <v>336899020</v>
      </c>
      <c r="G47" s="20">
        <v>162334348</v>
      </c>
      <c r="H47" s="20">
        <v>-23482380</v>
      </c>
      <c r="I47" s="20">
        <v>14757508</v>
      </c>
      <c r="J47" s="20">
        <v>153609476</v>
      </c>
      <c r="K47" s="20">
        <v>25000835</v>
      </c>
      <c r="L47" s="20">
        <v>41369332</v>
      </c>
      <c r="M47" s="20">
        <v>6270225</v>
      </c>
      <c r="N47" s="20">
        <v>72640392</v>
      </c>
      <c r="O47" s="20"/>
      <c r="P47" s="20"/>
      <c r="Q47" s="20"/>
      <c r="R47" s="20"/>
      <c r="S47" s="20"/>
      <c r="T47" s="20"/>
      <c r="U47" s="20"/>
      <c r="V47" s="20"/>
      <c r="W47" s="20">
        <v>226249868</v>
      </c>
      <c r="X47" s="20">
        <v>168444494</v>
      </c>
      <c r="Y47" s="20">
        <v>57805374</v>
      </c>
      <c r="Z47" s="47">
        <v>34.317164442311778</v>
      </c>
      <c r="AA47" s="22">
        <v>336899020</v>
      </c>
    </row>
    <row r="48" spans="1:27" ht="13.5" x14ac:dyDescent="0.25">
      <c r="A48" s="23" t="s">
        <v>73</v>
      </c>
      <c r="B48" s="17" t="s">
        <v>32</v>
      </c>
      <c r="C48" s="18">
        <v>17264567</v>
      </c>
      <c r="D48" s="18"/>
      <c r="E48" s="19"/>
      <c r="F48" s="20"/>
      <c r="G48" s="20">
        <v>17264567</v>
      </c>
      <c r="H48" s="20"/>
      <c r="I48" s="20"/>
      <c r="J48" s="20">
        <v>17264567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17264567</v>
      </c>
      <c r="X48" s="20"/>
      <c r="Y48" s="20">
        <v>17264567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129251325</v>
      </c>
      <c r="D50" s="50">
        <f t="shared" ref="D50:Y50" si="7">SUM(D47:D49)</f>
        <v>0</v>
      </c>
      <c r="E50" s="51">
        <f t="shared" si="7"/>
        <v>396727958</v>
      </c>
      <c r="F50" s="52">
        <f t="shared" si="7"/>
        <v>336899020</v>
      </c>
      <c r="G50" s="52">
        <f t="shared" si="7"/>
        <v>179598915</v>
      </c>
      <c r="H50" s="52">
        <f t="shared" si="7"/>
        <v>-23482380</v>
      </c>
      <c r="I50" s="52">
        <f t="shared" si="7"/>
        <v>14757508</v>
      </c>
      <c r="J50" s="52">
        <f t="shared" si="7"/>
        <v>170874043</v>
      </c>
      <c r="K50" s="52">
        <f t="shared" si="7"/>
        <v>25000835</v>
      </c>
      <c r="L50" s="52">
        <f t="shared" si="7"/>
        <v>41369332</v>
      </c>
      <c r="M50" s="52">
        <f t="shared" si="7"/>
        <v>6270225</v>
      </c>
      <c r="N50" s="52">
        <f t="shared" si="7"/>
        <v>72640392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243514435</v>
      </c>
      <c r="X50" s="52">
        <f t="shared" si="7"/>
        <v>168444494</v>
      </c>
      <c r="Y50" s="52">
        <f t="shared" si="7"/>
        <v>75069941</v>
      </c>
      <c r="Z50" s="53">
        <f>+IF(X50&lt;&gt;0,+(Y50/X50)*100,0)</f>
        <v>44.566574553633082</v>
      </c>
      <c r="AA50" s="54">
        <f>SUM(AA47:AA49)</f>
        <v>336899020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8424222</v>
      </c>
      <c r="D6" s="18"/>
      <c r="E6" s="19">
        <v>148419623</v>
      </c>
      <c r="F6" s="20">
        <v>139448003</v>
      </c>
      <c r="G6" s="20">
        <v>5240372</v>
      </c>
      <c r="H6" s="20">
        <v>5349353</v>
      </c>
      <c r="I6" s="20">
        <v>12628706</v>
      </c>
      <c r="J6" s="20">
        <v>23218431</v>
      </c>
      <c r="K6" s="20">
        <v>1100442</v>
      </c>
      <c r="L6" s="20">
        <v>3122366</v>
      </c>
      <c r="M6" s="20">
        <v>1918344</v>
      </c>
      <c r="N6" s="20">
        <v>6141152</v>
      </c>
      <c r="O6" s="20"/>
      <c r="P6" s="20"/>
      <c r="Q6" s="20"/>
      <c r="R6" s="20"/>
      <c r="S6" s="20"/>
      <c r="T6" s="20"/>
      <c r="U6" s="20"/>
      <c r="V6" s="20"/>
      <c r="W6" s="20">
        <v>29359583</v>
      </c>
      <c r="X6" s="20">
        <v>68231356</v>
      </c>
      <c r="Y6" s="20">
        <v>-38871773</v>
      </c>
      <c r="Z6" s="21">
        <v>-56.970541520529061</v>
      </c>
      <c r="AA6" s="22">
        <v>139448003</v>
      </c>
    </row>
    <row r="7" spans="1:27" ht="13.5" x14ac:dyDescent="0.25">
      <c r="A7" s="23" t="s">
        <v>35</v>
      </c>
      <c r="B7" s="17" t="s">
        <v>32</v>
      </c>
      <c r="C7" s="18">
        <v>-29245487</v>
      </c>
      <c r="D7" s="18"/>
      <c r="E7" s="19">
        <v>-4192593</v>
      </c>
      <c r="F7" s="20">
        <v>-26442090</v>
      </c>
      <c r="G7" s="20">
        <v>3295914</v>
      </c>
      <c r="H7" s="20">
        <v>-1747952</v>
      </c>
      <c r="I7" s="20">
        <v>-32778694</v>
      </c>
      <c r="J7" s="20">
        <v>-31230732</v>
      </c>
      <c r="K7" s="20">
        <v>-1714672</v>
      </c>
      <c r="L7" s="20">
        <v>-1768106</v>
      </c>
      <c r="M7" s="20">
        <v>746780</v>
      </c>
      <c r="N7" s="20">
        <v>-2735998</v>
      </c>
      <c r="O7" s="20"/>
      <c r="P7" s="20"/>
      <c r="Q7" s="20"/>
      <c r="R7" s="20"/>
      <c r="S7" s="20"/>
      <c r="T7" s="20"/>
      <c r="U7" s="20"/>
      <c r="V7" s="20"/>
      <c r="W7" s="20">
        <v>-33966730</v>
      </c>
      <c r="X7" s="20">
        <v>-24315058</v>
      </c>
      <c r="Y7" s="20">
        <v>-9651672</v>
      </c>
      <c r="Z7" s="21">
        <v>39.694217468039767</v>
      </c>
      <c r="AA7" s="22">
        <v>-26442090</v>
      </c>
    </row>
    <row r="8" spans="1:27" ht="13.5" x14ac:dyDescent="0.25">
      <c r="A8" s="23" t="s">
        <v>36</v>
      </c>
      <c r="B8" s="17" t="s">
        <v>32</v>
      </c>
      <c r="C8" s="18">
        <v>14517574</v>
      </c>
      <c r="D8" s="18"/>
      <c r="E8" s="19">
        <v>4345867</v>
      </c>
      <c r="F8" s="20">
        <v>15355442</v>
      </c>
      <c r="G8" s="20"/>
      <c r="H8" s="20"/>
      <c r="I8" s="20">
        <v>14517574</v>
      </c>
      <c r="J8" s="20">
        <v>14517574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14517574</v>
      </c>
      <c r="X8" s="20">
        <v>14657218</v>
      </c>
      <c r="Y8" s="20">
        <v>-139644</v>
      </c>
      <c r="Z8" s="21">
        <v>-0.9527319577289497</v>
      </c>
      <c r="AA8" s="22">
        <v>15355442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-4275504</v>
      </c>
      <c r="D10" s="18"/>
      <c r="E10" s="19">
        <v>-14186237</v>
      </c>
      <c r="F10" s="20">
        <v>-17387316</v>
      </c>
      <c r="G10" s="20">
        <v>-130542</v>
      </c>
      <c r="H10" s="20">
        <v>-64177</v>
      </c>
      <c r="I10" s="20">
        <v>-4296127</v>
      </c>
      <c r="J10" s="20">
        <v>-4490846</v>
      </c>
      <c r="K10" s="20">
        <v>-89083</v>
      </c>
      <c r="L10" s="20">
        <v>-867745</v>
      </c>
      <c r="M10" s="20">
        <v>-80576</v>
      </c>
      <c r="N10" s="20">
        <v>-1037404</v>
      </c>
      <c r="O10" s="20"/>
      <c r="P10" s="20"/>
      <c r="Q10" s="20"/>
      <c r="R10" s="20"/>
      <c r="S10" s="20"/>
      <c r="T10" s="20"/>
      <c r="U10" s="20"/>
      <c r="V10" s="20"/>
      <c r="W10" s="20">
        <v>-5528250</v>
      </c>
      <c r="X10" s="20">
        <v>-9963890</v>
      </c>
      <c r="Y10" s="20">
        <v>4435640</v>
      </c>
      <c r="Z10" s="21">
        <v>-44.51715143382755</v>
      </c>
      <c r="AA10" s="22">
        <v>-17387316</v>
      </c>
    </row>
    <row r="11" spans="1:27" ht="13.5" x14ac:dyDescent="0.25">
      <c r="A11" s="23" t="s">
        <v>39</v>
      </c>
      <c r="B11" s="17" t="s">
        <v>32</v>
      </c>
      <c r="C11" s="18">
        <v>22160858</v>
      </c>
      <c r="D11" s="18"/>
      <c r="E11" s="19"/>
      <c r="F11" s="20">
        <v>22160855</v>
      </c>
      <c r="G11" s="24">
        <v>51713</v>
      </c>
      <c r="H11" s="24">
        <v>473539</v>
      </c>
      <c r="I11" s="24">
        <v>22933750</v>
      </c>
      <c r="J11" s="20">
        <v>23459002</v>
      </c>
      <c r="K11" s="24">
        <v>1281670</v>
      </c>
      <c r="L11" s="24">
        <v>905097</v>
      </c>
      <c r="M11" s="20">
        <v>701246</v>
      </c>
      <c r="N11" s="24">
        <v>2888013</v>
      </c>
      <c r="O11" s="24"/>
      <c r="P11" s="24"/>
      <c r="Q11" s="20"/>
      <c r="R11" s="24"/>
      <c r="S11" s="24"/>
      <c r="T11" s="20"/>
      <c r="U11" s="24"/>
      <c r="V11" s="24"/>
      <c r="W11" s="24">
        <v>26347015</v>
      </c>
      <c r="X11" s="20">
        <v>22160855</v>
      </c>
      <c r="Y11" s="24">
        <v>4186160</v>
      </c>
      <c r="Z11" s="25">
        <v>18.889884889369117</v>
      </c>
      <c r="AA11" s="26">
        <v>22160855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11581663</v>
      </c>
      <c r="D13" s="29">
        <f>SUM(D6:D12)</f>
        <v>0</v>
      </c>
      <c r="E13" s="30">
        <f t="shared" si="0"/>
        <v>134386660</v>
      </c>
      <c r="F13" s="31">
        <f t="shared" si="0"/>
        <v>133134894</v>
      </c>
      <c r="G13" s="31">
        <f t="shared" si="0"/>
        <v>8457457</v>
      </c>
      <c r="H13" s="31">
        <f t="shared" si="0"/>
        <v>4010763</v>
      </c>
      <c r="I13" s="31">
        <f t="shared" si="0"/>
        <v>13005209</v>
      </c>
      <c r="J13" s="31">
        <f t="shared" si="0"/>
        <v>25473429</v>
      </c>
      <c r="K13" s="31">
        <f t="shared" si="0"/>
        <v>578357</v>
      </c>
      <c r="L13" s="31">
        <f t="shared" si="0"/>
        <v>1391612</v>
      </c>
      <c r="M13" s="31">
        <f t="shared" si="0"/>
        <v>3285794</v>
      </c>
      <c r="N13" s="31">
        <f t="shared" si="0"/>
        <v>5255763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30729192</v>
      </c>
      <c r="X13" s="31">
        <f t="shared" si="0"/>
        <v>70770481</v>
      </c>
      <c r="Y13" s="31">
        <f t="shared" si="0"/>
        <v>-40041289</v>
      </c>
      <c r="Z13" s="32">
        <f>+IF(X13&lt;&gt;0,+(Y13/X13)*100,0)</f>
        <v>-56.5790827393133</v>
      </c>
      <c r="AA13" s="33">
        <f>SUM(AA6:AA12)</f>
        <v>133134894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169274742</v>
      </c>
      <c r="D17" s="18"/>
      <c r="E17" s="19">
        <v>12247977</v>
      </c>
      <c r="F17" s="20">
        <v>147710050</v>
      </c>
      <c r="G17" s="24"/>
      <c r="H17" s="24">
        <v>-4007198</v>
      </c>
      <c r="I17" s="24">
        <v>162494807</v>
      </c>
      <c r="J17" s="20">
        <v>158487609</v>
      </c>
      <c r="K17" s="24">
        <v>-1586844</v>
      </c>
      <c r="L17" s="24">
        <v>-3364325</v>
      </c>
      <c r="M17" s="20">
        <v>1860704</v>
      </c>
      <c r="N17" s="24">
        <v>-3090465</v>
      </c>
      <c r="O17" s="24"/>
      <c r="P17" s="24"/>
      <c r="Q17" s="20"/>
      <c r="R17" s="24"/>
      <c r="S17" s="24"/>
      <c r="T17" s="20"/>
      <c r="U17" s="24"/>
      <c r="V17" s="24"/>
      <c r="W17" s="24">
        <v>155397144</v>
      </c>
      <c r="X17" s="20">
        <v>166970136</v>
      </c>
      <c r="Y17" s="24">
        <v>-11572992</v>
      </c>
      <c r="Z17" s="25">
        <v>-6.931174806014412</v>
      </c>
      <c r="AA17" s="26">
        <v>147710050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-9066659</v>
      </c>
      <c r="D21" s="18"/>
      <c r="E21" s="19"/>
      <c r="F21" s="20">
        <v>-9066659</v>
      </c>
      <c r="G21" s="20"/>
      <c r="H21" s="20"/>
      <c r="I21" s="20">
        <v>-9066659</v>
      </c>
      <c r="J21" s="20">
        <v>-9066659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-9066659</v>
      </c>
      <c r="X21" s="20">
        <v>-9066659</v>
      </c>
      <c r="Y21" s="20"/>
      <c r="Z21" s="21"/>
      <c r="AA21" s="22">
        <v>-9066659</v>
      </c>
    </row>
    <row r="22" spans="1:27" ht="13.5" x14ac:dyDescent="0.25">
      <c r="A22" s="23" t="s">
        <v>35</v>
      </c>
      <c r="B22" s="17" t="s">
        <v>32</v>
      </c>
      <c r="C22" s="18">
        <v>417415</v>
      </c>
      <c r="D22" s="18"/>
      <c r="E22" s="19"/>
      <c r="F22" s="20">
        <v>417416</v>
      </c>
      <c r="G22" s="20"/>
      <c r="H22" s="20"/>
      <c r="I22" s="20">
        <v>417416</v>
      </c>
      <c r="J22" s="20">
        <v>417416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417416</v>
      </c>
      <c r="X22" s="20">
        <v>417416</v>
      </c>
      <c r="Y22" s="20"/>
      <c r="Z22" s="21"/>
      <c r="AA22" s="22">
        <v>417416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160625498</v>
      </c>
      <c r="D25" s="29">
        <f t="shared" ref="D25:Y25" si="1">SUM(D15:D24)</f>
        <v>0</v>
      </c>
      <c r="E25" s="35">
        <f t="shared" si="1"/>
        <v>12247977</v>
      </c>
      <c r="F25" s="36">
        <f t="shared" si="1"/>
        <v>139060807</v>
      </c>
      <c r="G25" s="36">
        <f t="shared" si="1"/>
        <v>0</v>
      </c>
      <c r="H25" s="36">
        <f t="shared" si="1"/>
        <v>-4007198</v>
      </c>
      <c r="I25" s="36">
        <f t="shared" si="1"/>
        <v>153845564</v>
      </c>
      <c r="J25" s="36">
        <f t="shared" si="1"/>
        <v>149838366</v>
      </c>
      <c r="K25" s="36">
        <f t="shared" si="1"/>
        <v>-1586844</v>
      </c>
      <c r="L25" s="36">
        <f t="shared" si="1"/>
        <v>-3364325</v>
      </c>
      <c r="M25" s="36">
        <f t="shared" si="1"/>
        <v>1860704</v>
      </c>
      <c r="N25" s="36">
        <f t="shared" si="1"/>
        <v>-3090465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146747901</v>
      </c>
      <c r="X25" s="36">
        <f t="shared" si="1"/>
        <v>158320893</v>
      </c>
      <c r="Y25" s="36">
        <f t="shared" si="1"/>
        <v>-11572992</v>
      </c>
      <c r="Z25" s="37">
        <f>+IF(X25&lt;&gt;0,+(Y25/X25)*100,0)</f>
        <v>-7.3098324426454573</v>
      </c>
      <c r="AA25" s="38">
        <f>SUM(AA15:AA24)</f>
        <v>139060807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172207161</v>
      </c>
      <c r="D26" s="29">
        <f>+D13+D25</f>
        <v>0</v>
      </c>
      <c r="E26" s="30">
        <f t="shared" si="2"/>
        <v>146634637</v>
      </c>
      <c r="F26" s="31">
        <f t="shared" si="2"/>
        <v>272195701</v>
      </c>
      <c r="G26" s="31">
        <f t="shared" si="2"/>
        <v>8457457</v>
      </c>
      <c r="H26" s="31">
        <f t="shared" si="2"/>
        <v>3565</v>
      </c>
      <c r="I26" s="31">
        <f t="shared" si="2"/>
        <v>166850773</v>
      </c>
      <c r="J26" s="31">
        <f t="shared" si="2"/>
        <v>175311795</v>
      </c>
      <c r="K26" s="31">
        <f t="shared" si="2"/>
        <v>-1008487</v>
      </c>
      <c r="L26" s="31">
        <f t="shared" si="2"/>
        <v>-1972713</v>
      </c>
      <c r="M26" s="31">
        <f t="shared" si="2"/>
        <v>5146498</v>
      </c>
      <c r="N26" s="31">
        <f t="shared" si="2"/>
        <v>2165298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177477093</v>
      </c>
      <c r="X26" s="31">
        <f t="shared" si="2"/>
        <v>229091374</v>
      </c>
      <c r="Y26" s="31">
        <f t="shared" si="2"/>
        <v>-51614281</v>
      </c>
      <c r="Z26" s="32">
        <f>+IF(X26&lt;&gt;0,+(Y26/X26)*100,0)</f>
        <v>-22.529997572060484</v>
      </c>
      <c r="AA26" s="33">
        <f>+AA13+AA25</f>
        <v>272195701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17011594</v>
      </c>
      <c r="D30" s="18"/>
      <c r="E30" s="19"/>
      <c r="F30" s="20">
        <v>17011593</v>
      </c>
      <c r="G30" s="20"/>
      <c r="H30" s="20"/>
      <c r="I30" s="20">
        <v>17011594</v>
      </c>
      <c r="J30" s="20">
        <v>17011594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17011594</v>
      </c>
      <c r="X30" s="20">
        <v>17011593</v>
      </c>
      <c r="Y30" s="20">
        <v>1</v>
      </c>
      <c r="Z30" s="21"/>
      <c r="AA30" s="22">
        <v>17011593</v>
      </c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113037077</v>
      </c>
      <c r="D32" s="18"/>
      <c r="E32" s="19">
        <v>147463273</v>
      </c>
      <c r="F32" s="20">
        <v>270059537</v>
      </c>
      <c r="G32" s="20">
        <v>-5746690</v>
      </c>
      <c r="H32" s="20">
        <v>-1215427</v>
      </c>
      <c r="I32" s="20">
        <v>110195524</v>
      </c>
      <c r="J32" s="20">
        <v>103233407</v>
      </c>
      <c r="K32" s="20">
        <v>1092660</v>
      </c>
      <c r="L32" s="20">
        <v>666949</v>
      </c>
      <c r="M32" s="20">
        <v>11558848</v>
      </c>
      <c r="N32" s="20">
        <v>13318457</v>
      </c>
      <c r="O32" s="20"/>
      <c r="P32" s="20"/>
      <c r="Q32" s="20"/>
      <c r="R32" s="20"/>
      <c r="S32" s="20"/>
      <c r="T32" s="20"/>
      <c r="U32" s="20"/>
      <c r="V32" s="20"/>
      <c r="W32" s="20">
        <v>116551864</v>
      </c>
      <c r="X32" s="20">
        <v>151431902</v>
      </c>
      <c r="Y32" s="20">
        <v>-34880038</v>
      </c>
      <c r="Z32" s="21">
        <v>-23.03348075229221</v>
      </c>
      <c r="AA32" s="22">
        <v>270059537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>
        <v>-7959809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>
        <v>-7959809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-4845</v>
      </c>
      <c r="D35" s="18"/>
      <c r="E35" s="19">
        <v>15941643</v>
      </c>
      <c r="F35" s="20">
        <v>16409335</v>
      </c>
      <c r="G35" s="20"/>
      <c r="H35" s="20"/>
      <c r="I35" s="20">
        <v>-3149</v>
      </c>
      <c r="J35" s="20">
        <v>-3149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-3149</v>
      </c>
      <c r="X35" s="20">
        <v>8664922</v>
      </c>
      <c r="Y35" s="20">
        <v>-8668071</v>
      </c>
      <c r="Z35" s="21">
        <v>-100.03634193129494</v>
      </c>
      <c r="AA35" s="22">
        <v>16409335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130043826</v>
      </c>
      <c r="D37" s="29">
        <f t="shared" ref="D37:Y37" si="3">SUM(D29:D36)</f>
        <v>0</v>
      </c>
      <c r="E37" s="30">
        <f t="shared" si="3"/>
        <v>163404916</v>
      </c>
      <c r="F37" s="31">
        <f t="shared" si="3"/>
        <v>295520656</v>
      </c>
      <c r="G37" s="31">
        <f t="shared" si="3"/>
        <v>-5746690</v>
      </c>
      <c r="H37" s="31">
        <f t="shared" si="3"/>
        <v>-1215427</v>
      </c>
      <c r="I37" s="31">
        <f t="shared" si="3"/>
        <v>127203969</v>
      </c>
      <c r="J37" s="31">
        <f t="shared" si="3"/>
        <v>120241852</v>
      </c>
      <c r="K37" s="31">
        <f t="shared" si="3"/>
        <v>1092660</v>
      </c>
      <c r="L37" s="31">
        <f t="shared" si="3"/>
        <v>666949</v>
      </c>
      <c r="M37" s="31">
        <f t="shared" si="3"/>
        <v>11558848</v>
      </c>
      <c r="N37" s="31">
        <f t="shared" si="3"/>
        <v>13318457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133560309</v>
      </c>
      <c r="X37" s="31">
        <f t="shared" si="3"/>
        <v>177108417</v>
      </c>
      <c r="Y37" s="31">
        <f t="shared" si="3"/>
        <v>-43548108</v>
      </c>
      <c r="Z37" s="32">
        <f>+IF(X37&lt;&gt;0,+(Y37/X37)*100,0)</f>
        <v>-24.588389833556018</v>
      </c>
      <c r="AA37" s="33">
        <f>SUM(AA29:AA36)</f>
        <v>295520656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149140221</v>
      </c>
      <c r="D39" s="18"/>
      <c r="E39" s="19"/>
      <c r="F39" s="20">
        <v>149140222</v>
      </c>
      <c r="G39" s="20"/>
      <c r="H39" s="20"/>
      <c r="I39" s="20">
        <v>149140221</v>
      </c>
      <c r="J39" s="20">
        <v>149140221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149140221</v>
      </c>
      <c r="X39" s="20">
        <v>149140222</v>
      </c>
      <c r="Y39" s="20">
        <v>-1</v>
      </c>
      <c r="Z39" s="21"/>
      <c r="AA39" s="22">
        <v>149140222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149140221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149140222</v>
      </c>
      <c r="G43" s="36">
        <f t="shared" si="4"/>
        <v>0</v>
      </c>
      <c r="H43" s="36">
        <f t="shared" si="4"/>
        <v>0</v>
      </c>
      <c r="I43" s="36">
        <f t="shared" si="4"/>
        <v>149140221</v>
      </c>
      <c r="J43" s="36">
        <f t="shared" si="4"/>
        <v>149140221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149140221</v>
      </c>
      <c r="X43" s="36">
        <f t="shared" si="4"/>
        <v>149140222</v>
      </c>
      <c r="Y43" s="36">
        <f t="shared" si="4"/>
        <v>-1</v>
      </c>
      <c r="Z43" s="37">
        <f>+IF(X43&lt;&gt;0,+(Y43/X43)*100,0)</f>
        <v>-6.7050993125114167E-7</v>
      </c>
      <c r="AA43" s="38">
        <f>SUM(AA39:AA42)</f>
        <v>149140222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279184047</v>
      </c>
      <c r="D44" s="29">
        <f>+D37+D43</f>
        <v>0</v>
      </c>
      <c r="E44" s="30">
        <f t="shared" si="5"/>
        <v>163404916</v>
      </c>
      <c r="F44" s="31">
        <f t="shared" si="5"/>
        <v>444660878</v>
      </c>
      <c r="G44" s="31">
        <f t="shared" si="5"/>
        <v>-5746690</v>
      </c>
      <c r="H44" s="31">
        <f t="shared" si="5"/>
        <v>-1215427</v>
      </c>
      <c r="I44" s="31">
        <f t="shared" si="5"/>
        <v>276344190</v>
      </c>
      <c r="J44" s="31">
        <f t="shared" si="5"/>
        <v>269382073</v>
      </c>
      <c r="K44" s="31">
        <f t="shared" si="5"/>
        <v>1092660</v>
      </c>
      <c r="L44" s="31">
        <f t="shared" si="5"/>
        <v>666949</v>
      </c>
      <c r="M44" s="31">
        <f t="shared" si="5"/>
        <v>11558848</v>
      </c>
      <c r="N44" s="31">
        <f t="shared" si="5"/>
        <v>13318457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282700530</v>
      </c>
      <c r="X44" s="31">
        <f t="shared" si="5"/>
        <v>326248639</v>
      </c>
      <c r="Y44" s="31">
        <f t="shared" si="5"/>
        <v>-43548109</v>
      </c>
      <c r="Z44" s="32">
        <f>+IF(X44&lt;&gt;0,+(Y44/X44)*100,0)</f>
        <v>-13.348135070687606</v>
      </c>
      <c r="AA44" s="33">
        <f>+AA37+AA43</f>
        <v>444660878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-106976886</v>
      </c>
      <c r="D45" s="42">
        <f t="shared" si="6"/>
        <v>0</v>
      </c>
      <c r="E45" s="43">
        <f t="shared" si="6"/>
        <v>-16770279</v>
      </c>
      <c r="F45" s="44">
        <f t="shared" si="6"/>
        <v>-172465177</v>
      </c>
      <c r="G45" s="44">
        <f t="shared" si="6"/>
        <v>14204147</v>
      </c>
      <c r="H45" s="44">
        <f t="shared" si="6"/>
        <v>1218992</v>
      </c>
      <c r="I45" s="44">
        <f t="shared" si="6"/>
        <v>-109493417</v>
      </c>
      <c r="J45" s="44">
        <f t="shared" si="6"/>
        <v>-94070278</v>
      </c>
      <c r="K45" s="44">
        <f t="shared" si="6"/>
        <v>-2101147</v>
      </c>
      <c r="L45" s="44">
        <f t="shared" si="6"/>
        <v>-2639662</v>
      </c>
      <c r="M45" s="44">
        <f t="shared" si="6"/>
        <v>-6412350</v>
      </c>
      <c r="N45" s="44">
        <f t="shared" si="6"/>
        <v>-11153159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-105223437</v>
      </c>
      <c r="X45" s="44">
        <f t="shared" si="6"/>
        <v>-97157265</v>
      </c>
      <c r="Y45" s="44">
        <f t="shared" si="6"/>
        <v>-8066172</v>
      </c>
      <c r="Z45" s="45">
        <f>+IF(X45&lt;&gt;0,+(Y45/X45)*100,0)</f>
        <v>8.3021810051981184</v>
      </c>
      <c r="AA45" s="46">
        <f>+AA26-AA44</f>
        <v>-172465177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-32239533</v>
      </c>
      <c r="D47" s="18"/>
      <c r="E47" s="19"/>
      <c r="F47" s="20">
        <v>-33855283</v>
      </c>
      <c r="G47" s="20"/>
      <c r="H47" s="20"/>
      <c r="I47" s="20">
        <v>-32239547</v>
      </c>
      <c r="J47" s="20">
        <v>-32239547</v>
      </c>
      <c r="K47" s="20"/>
      <c r="L47" s="20">
        <v>-1615746</v>
      </c>
      <c r="M47" s="20"/>
      <c r="N47" s="20">
        <v>-1615746</v>
      </c>
      <c r="O47" s="20"/>
      <c r="P47" s="20"/>
      <c r="Q47" s="20"/>
      <c r="R47" s="20"/>
      <c r="S47" s="20"/>
      <c r="T47" s="20"/>
      <c r="U47" s="20"/>
      <c r="V47" s="20"/>
      <c r="W47" s="20">
        <v>-33855293</v>
      </c>
      <c r="X47" s="20">
        <v>-33855283</v>
      </c>
      <c r="Y47" s="20">
        <v>-10</v>
      </c>
      <c r="Z47" s="47"/>
      <c r="AA47" s="22">
        <v>-33855283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-32239533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-33855283</v>
      </c>
      <c r="G50" s="52">
        <f t="shared" si="7"/>
        <v>0</v>
      </c>
      <c r="H50" s="52">
        <f t="shared" si="7"/>
        <v>0</v>
      </c>
      <c r="I50" s="52">
        <f t="shared" si="7"/>
        <v>-32239547</v>
      </c>
      <c r="J50" s="52">
        <f t="shared" si="7"/>
        <v>-32239547</v>
      </c>
      <c r="K50" s="52">
        <f t="shared" si="7"/>
        <v>0</v>
      </c>
      <c r="L50" s="52">
        <f t="shared" si="7"/>
        <v>-1615746</v>
      </c>
      <c r="M50" s="52">
        <f t="shared" si="7"/>
        <v>0</v>
      </c>
      <c r="N50" s="52">
        <f t="shared" si="7"/>
        <v>-1615746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-33855293</v>
      </c>
      <c r="X50" s="52">
        <f t="shared" si="7"/>
        <v>-33855283</v>
      </c>
      <c r="Y50" s="52">
        <f t="shared" si="7"/>
        <v>-10</v>
      </c>
      <c r="Z50" s="53">
        <f>+IF(X50&lt;&gt;0,+(Y50/X50)*100,0)</f>
        <v>2.9537487546626032E-5</v>
      </c>
      <c r="AA50" s="54">
        <f>SUM(AA47:AA49)</f>
        <v>-33855283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-28781075</v>
      </c>
      <c r="D6" s="18"/>
      <c r="E6" s="19">
        <v>-6798322</v>
      </c>
      <c r="F6" s="20">
        <v>-6798322</v>
      </c>
      <c r="G6" s="20">
        <v>-5540161</v>
      </c>
      <c r="H6" s="20">
        <v>-15737137</v>
      </c>
      <c r="I6" s="20">
        <v>-11596695</v>
      </c>
      <c r="J6" s="20">
        <v>-32873993</v>
      </c>
      <c r="K6" s="20">
        <v>-42889894</v>
      </c>
      <c r="L6" s="20">
        <v>-6370815</v>
      </c>
      <c r="M6" s="20">
        <v>34217504</v>
      </c>
      <c r="N6" s="20">
        <v>-15043205</v>
      </c>
      <c r="O6" s="20"/>
      <c r="P6" s="20"/>
      <c r="Q6" s="20"/>
      <c r="R6" s="20"/>
      <c r="S6" s="20"/>
      <c r="T6" s="20"/>
      <c r="U6" s="20"/>
      <c r="V6" s="20"/>
      <c r="W6" s="20">
        <v>-47917198</v>
      </c>
      <c r="X6" s="20">
        <v>-6275420</v>
      </c>
      <c r="Y6" s="20">
        <v>-41641778</v>
      </c>
      <c r="Z6" s="21">
        <v>663.56957781311849</v>
      </c>
      <c r="AA6" s="22">
        <v>-6798322</v>
      </c>
    </row>
    <row r="7" spans="1:27" ht="13.5" x14ac:dyDescent="0.25">
      <c r="A7" s="23" t="s">
        <v>35</v>
      </c>
      <c r="B7" s="17" t="s">
        <v>32</v>
      </c>
      <c r="C7" s="18">
        <v>16144428</v>
      </c>
      <c r="D7" s="18"/>
      <c r="E7" s="19">
        <v>88512600</v>
      </c>
      <c r="F7" s="20">
        <v>88512600</v>
      </c>
      <c r="G7" s="20">
        <v>10137632</v>
      </c>
      <c r="H7" s="20">
        <v>6631584</v>
      </c>
      <c r="I7" s="20">
        <v>8423727</v>
      </c>
      <c r="J7" s="20">
        <v>25192943</v>
      </c>
      <c r="K7" s="20">
        <v>23137529</v>
      </c>
      <c r="L7" s="20">
        <v>7943634</v>
      </c>
      <c r="M7" s="20">
        <v>7681335</v>
      </c>
      <c r="N7" s="20">
        <v>38762498</v>
      </c>
      <c r="O7" s="20"/>
      <c r="P7" s="20"/>
      <c r="Q7" s="20"/>
      <c r="R7" s="20"/>
      <c r="S7" s="20"/>
      <c r="T7" s="20"/>
      <c r="U7" s="20"/>
      <c r="V7" s="20"/>
      <c r="W7" s="20">
        <v>63955441</v>
      </c>
      <c r="X7" s="20">
        <v>48765520</v>
      </c>
      <c r="Y7" s="20">
        <v>15189921</v>
      </c>
      <c r="Z7" s="21">
        <v>31.148895777180268</v>
      </c>
      <c r="AA7" s="22">
        <v>88512600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-1759746</v>
      </c>
      <c r="D10" s="18"/>
      <c r="E10" s="19">
        <v>-2682100</v>
      </c>
      <c r="F10" s="20">
        <v>-2682100</v>
      </c>
      <c r="G10" s="20">
        <v>-25317</v>
      </c>
      <c r="H10" s="20">
        <v>-49265</v>
      </c>
      <c r="I10" s="20">
        <v>-85820</v>
      </c>
      <c r="J10" s="20">
        <v>-160402</v>
      </c>
      <c r="K10" s="20">
        <v>-1796909</v>
      </c>
      <c r="L10" s="20">
        <v>-79380</v>
      </c>
      <c r="M10" s="20">
        <v>-11264</v>
      </c>
      <c r="N10" s="20">
        <v>-1887553</v>
      </c>
      <c r="O10" s="20"/>
      <c r="P10" s="20"/>
      <c r="Q10" s="20"/>
      <c r="R10" s="20"/>
      <c r="S10" s="20"/>
      <c r="T10" s="20"/>
      <c r="U10" s="20"/>
      <c r="V10" s="20"/>
      <c r="W10" s="20">
        <v>-2047955</v>
      </c>
      <c r="X10" s="20">
        <v>-775100</v>
      </c>
      <c r="Y10" s="20">
        <v>-1272855</v>
      </c>
      <c r="Z10" s="21">
        <v>164.21816539801316</v>
      </c>
      <c r="AA10" s="22">
        <v>-2682100</v>
      </c>
    </row>
    <row r="11" spans="1:27" ht="13.5" x14ac:dyDescent="0.25">
      <c r="A11" s="23" t="s">
        <v>39</v>
      </c>
      <c r="B11" s="17" t="s">
        <v>32</v>
      </c>
      <c r="C11" s="18">
        <v>22071992</v>
      </c>
      <c r="D11" s="18"/>
      <c r="E11" s="19"/>
      <c r="F11" s="20"/>
      <c r="G11" s="24">
        <v>531206</v>
      </c>
      <c r="H11" s="24">
        <v>2109129</v>
      </c>
      <c r="I11" s="24">
        <v>1430221</v>
      </c>
      <c r="J11" s="20">
        <v>4070556</v>
      </c>
      <c r="K11" s="24">
        <v>24032991</v>
      </c>
      <c r="L11" s="24">
        <v>931141</v>
      </c>
      <c r="M11" s="20">
        <v>995515</v>
      </c>
      <c r="N11" s="24">
        <v>25959647</v>
      </c>
      <c r="O11" s="24"/>
      <c r="P11" s="24"/>
      <c r="Q11" s="20"/>
      <c r="R11" s="24"/>
      <c r="S11" s="24"/>
      <c r="T11" s="20"/>
      <c r="U11" s="24"/>
      <c r="V11" s="24"/>
      <c r="W11" s="24">
        <v>30030203</v>
      </c>
      <c r="X11" s="20"/>
      <c r="Y11" s="24">
        <v>30030203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7675599</v>
      </c>
      <c r="D13" s="29">
        <f>SUM(D6:D12)</f>
        <v>0</v>
      </c>
      <c r="E13" s="30">
        <f t="shared" si="0"/>
        <v>79032178</v>
      </c>
      <c r="F13" s="31">
        <f t="shared" si="0"/>
        <v>79032178</v>
      </c>
      <c r="G13" s="31">
        <f t="shared" si="0"/>
        <v>5103360</v>
      </c>
      <c r="H13" s="31">
        <f t="shared" si="0"/>
        <v>-7045689</v>
      </c>
      <c r="I13" s="31">
        <f t="shared" si="0"/>
        <v>-1828567</v>
      </c>
      <c r="J13" s="31">
        <f t="shared" si="0"/>
        <v>-3770896</v>
      </c>
      <c r="K13" s="31">
        <f t="shared" si="0"/>
        <v>2483717</v>
      </c>
      <c r="L13" s="31">
        <f t="shared" si="0"/>
        <v>2424580</v>
      </c>
      <c r="M13" s="31">
        <f t="shared" si="0"/>
        <v>42883090</v>
      </c>
      <c r="N13" s="31">
        <f t="shared" si="0"/>
        <v>47791387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44020491</v>
      </c>
      <c r="X13" s="31">
        <f t="shared" si="0"/>
        <v>41715000</v>
      </c>
      <c r="Y13" s="31">
        <f t="shared" si="0"/>
        <v>2305491</v>
      </c>
      <c r="Z13" s="32">
        <f>+IF(X13&lt;&gt;0,+(Y13/X13)*100,0)</f>
        <v>5.5267673498741461</v>
      </c>
      <c r="AA13" s="33">
        <f>SUM(AA6:AA12)</f>
        <v>79032178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85141375</v>
      </c>
      <c r="D17" s="18"/>
      <c r="E17" s="19">
        <v>28373796</v>
      </c>
      <c r="F17" s="20">
        <v>28373796</v>
      </c>
      <c r="G17" s="24">
        <v>3799741</v>
      </c>
      <c r="H17" s="24">
        <v>10211512</v>
      </c>
      <c r="I17" s="24">
        <v>8860272</v>
      </c>
      <c r="J17" s="20">
        <v>22871525</v>
      </c>
      <c r="K17" s="24">
        <v>95874138</v>
      </c>
      <c r="L17" s="24">
        <v>4202955</v>
      </c>
      <c r="M17" s="20">
        <v>4565181</v>
      </c>
      <c r="N17" s="24">
        <v>104642274</v>
      </c>
      <c r="O17" s="24"/>
      <c r="P17" s="24"/>
      <c r="Q17" s="20"/>
      <c r="R17" s="24"/>
      <c r="S17" s="24"/>
      <c r="T17" s="20"/>
      <c r="U17" s="24"/>
      <c r="V17" s="24"/>
      <c r="W17" s="24">
        <v>127513799</v>
      </c>
      <c r="X17" s="20">
        <v>29368188</v>
      </c>
      <c r="Y17" s="24">
        <v>98145611</v>
      </c>
      <c r="Z17" s="25">
        <v>334.19021629798885</v>
      </c>
      <c r="AA17" s="26">
        <v>28373796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85141375</v>
      </c>
      <c r="D25" s="29">
        <f t="shared" ref="D25:Y25" si="1">SUM(D15:D24)</f>
        <v>0</v>
      </c>
      <c r="E25" s="35">
        <f t="shared" si="1"/>
        <v>28373796</v>
      </c>
      <c r="F25" s="36">
        <f t="shared" si="1"/>
        <v>28373796</v>
      </c>
      <c r="G25" s="36">
        <f t="shared" si="1"/>
        <v>3799741</v>
      </c>
      <c r="H25" s="36">
        <f t="shared" si="1"/>
        <v>10211512</v>
      </c>
      <c r="I25" s="36">
        <f t="shared" si="1"/>
        <v>8860272</v>
      </c>
      <c r="J25" s="36">
        <f t="shared" si="1"/>
        <v>22871525</v>
      </c>
      <c r="K25" s="36">
        <f t="shared" si="1"/>
        <v>95874138</v>
      </c>
      <c r="L25" s="36">
        <f t="shared" si="1"/>
        <v>4202955</v>
      </c>
      <c r="M25" s="36">
        <f t="shared" si="1"/>
        <v>4565181</v>
      </c>
      <c r="N25" s="36">
        <f t="shared" si="1"/>
        <v>104642274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127513799</v>
      </c>
      <c r="X25" s="36">
        <f t="shared" si="1"/>
        <v>29368188</v>
      </c>
      <c r="Y25" s="36">
        <f t="shared" si="1"/>
        <v>98145611</v>
      </c>
      <c r="Z25" s="37">
        <f>+IF(X25&lt;&gt;0,+(Y25/X25)*100,0)</f>
        <v>334.19021629798885</v>
      </c>
      <c r="AA25" s="38">
        <f>SUM(AA15:AA24)</f>
        <v>28373796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92816974</v>
      </c>
      <c r="D26" s="29">
        <f>+D13+D25</f>
        <v>0</v>
      </c>
      <c r="E26" s="30">
        <f t="shared" si="2"/>
        <v>107405974</v>
      </c>
      <c r="F26" s="31">
        <f t="shared" si="2"/>
        <v>107405974</v>
      </c>
      <c r="G26" s="31">
        <f t="shared" si="2"/>
        <v>8903101</v>
      </c>
      <c r="H26" s="31">
        <f t="shared" si="2"/>
        <v>3165823</v>
      </c>
      <c r="I26" s="31">
        <f t="shared" si="2"/>
        <v>7031705</v>
      </c>
      <c r="J26" s="31">
        <f t="shared" si="2"/>
        <v>19100629</v>
      </c>
      <c r="K26" s="31">
        <f t="shared" si="2"/>
        <v>98357855</v>
      </c>
      <c r="L26" s="31">
        <f t="shared" si="2"/>
        <v>6627535</v>
      </c>
      <c r="M26" s="31">
        <f t="shared" si="2"/>
        <v>47448271</v>
      </c>
      <c r="N26" s="31">
        <f t="shared" si="2"/>
        <v>152433661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171534290</v>
      </c>
      <c r="X26" s="31">
        <f t="shared" si="2"/>
        <v>71083188</v>
      </c>
      <c r="Y26" s="31">
        <f t="shared" si="2"/>
        <v>100451102</v>
      </c>
      <c r="Z26" s="32">
        <f>+IF(X26&lt;&gt;0,+(Y26/X26)*100,0)</f>
        <v>141.31485211383597</v>
      </c>
      <c r="AA26" s="33">
        <f>+AA13+AA25</f>
        <v>107405974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151325260</v>
      </c>
      <c r="D32" s="18"/>
      <c r="E32" s="19">
        <v>56913872</v>
      </c>
      <c r="F32" s="20">
        <v>56913872</v>
      </c>
      <c r="G32" s="20">
        <v>-3074780</v>
      </c>
      <c r="H32" s="20">
        <v>1934519</v>
      </c>
      <c r="I32" s="20">
        <v>5343523</v>
      </c>
      <c r="J32" s="20">
        <v>4203262</v>
      </c>
      <c r="K32" s="20">
        <v>154472138</v>
      </c>
      <c r="L32" s="20">
        <v>2800560</v>
      </c>
      <c r="M32" s="20">
        <v>3633225</v>
      </c>
      <c r="N32" s="20">
        <v>160905923</v>
      </c>
      <c r="O32" s="20"/>
      <c r="P32" s="20"/>
      <c r="Q32" s="20"/>
      <c r="R32" s="20"/>
      <c r="S32" s="20"/>
      <c r="T32" s="20"/>
      <c r="U32" s="20"/>
      <c r="V32" s="20"/>
      <c r="W32" s="20">
        <v>165109185</v>
      </c>
      <c r="X32" s="20">
        <v>25610980</v>
      </c>
      <c r="Y32" s="20">
        <v>139498205</v>
      </c>
      <c r="Z32" s="21">
        <v>544.68124609054394</v>
      </c>
      <c r="AA32" s="22">
        <v>56913872</v>
      </c>
    </row>
    <row r="33" spans="1:27" ht="13.5" x14ac:dyDescent="0.25">
      <c r="A33" s="23" t="s">
        <v>60</v>
      </c>
      <c r="B33" s="17" t="s">
        <v>32</v>
      </c>
      <c r="C33" s="18">
        <v>-37777478</v>
      </c>
      <c r="D33" s="18"/>
      <c r="E33" s="19">
        <v>-20071935</v>
      </c>
      <c r="F33" s="20">
        <v>-20071935</v>
      </c>
      <c r="G33" s="20"/>
      <c r="H33" s="20"/>
      <c r="I33" s="20"/>
      <c r="J33" s="20"/>
      <c r="K33" s="20">
        <v>-37777478</v>
      </c>
      <c r="L33" s="20"/>
      <c r="M33" s="20"/>
      <c r="N33" s="20">
        <v>-37777478</v>
      </c>
      <c r="O33" s="20"/>
      <c r="P33" s="20"/>
      <c r="Q33" s="20"/>
      <c r="R33" s="20"/>
      <c r="S33" s="20"/>
      <c r="T33" s="20"/>
      <c r="U33" s="20"/>
      <c r="V33" s="20"/>
      <c r="W33" s="20">
        <v>-37777478</v>
      </c>
      <c r="X33" s="20">
        <v>-10035960</v>
      </c>
      <c r="Y33" s="20">
        <v>-27741518</v>
      </c>
      <c r="Z33" s="21">
        <v>276.42116947456941</v>
      </c>
      <c r="AA33" s="22">
        <v>-20071935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124600</v>
      </c>
      <c r="F34" s="20">
        <v>124600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55770</v>
      </c>
      <c r="Y34" s="20">
        <v>-55770</v>
      </c>
      <c r="Z34" s="21">
        <v>-100</v>
      </c>
      <c r="AA34" s="22">
        <v>124600</v>
      </c>
    </row>
    <row r="35" spans="1:27" ht="13.5" x14ac:dyDescent="0.25">
      <c r="A35" s="23" t="s">
        <v>39</v>
      </c>
      <c r="B35" s="17" t="s">
        <v>32</v>
      </c>
      <c r="C35" s="18">
        <v>7</v>
      </c>
      <c r="D35" s="18"/>
      <c r="E35" s="19"/>
      <c r="F35" s="20"/>
      <c r="G35" s="20"/>
      <c r="H35" s="20"/>
      <c r="I35" s="20"/>
      <c r="J35" s="20"/>
      <c r="K35" s="20">
        <v>7</v>
      </c>
      <c r="L35" s="20"/>
      <c r="M35" s="20"/>
      <c r="N35" s="20">
        <v>7</v>
      </c>
      <c r="O35" s="20"/>
      <c r="P35" s="20"/>
      <c r="Q35" s="20"/>
      <c r="R35" s="20"/>
      <c r="S35" s="20"/>
      <c r="T35" s="20"/>
      <c r="U35" s="20"/>
      <c r="V35" s="20"/>
      <c r="W35" s="20">
        <v>7</v>
      </c>
      <c r="X35" s="20"/>
      <c r="Y35" s="20">
        <v>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113547789</v>
      </c>
      <c r="D37" s="29">
        <f t="shared" ref="D37:Y37" si="3">SUM(D29:D36)</f>
        <v>0</v>
      </c>
      <c r="E37" s="30">
        <f t="shared" si="3"/>
        <v>36966537</v>
      </c>
      <c r="F37" s="31">
        <f t="shared" si="3"/>
        <v>36966537</v>
      </c>
      <c r="G37" s="31">
        <f t="shared" si="3"/>
        <v>-3074780</v>
      </c>
      <c r="H37" s="31">
        <f t="shared" si="3"/>
        <v>1934519</v>
      </c>
      <c r="I37" s="31">
        <f t="shared" si="3"/>
        <v>5343523</v>
      </c>
      <c r="J37" s="31">
        <f t="shared" si="3"/>
        <v>4203262</v>
      </c>
      <c r="K37" s="31">
        <f t="shared" si="3"/>
        <v>116694667</v>
      </c>
      <c r="L37" s="31">
        <f t="shared" si="3"/>
        <v>2800560</v>
      </c>
      <c r="M37" s="31">
        <f t="shared" si="3"/>
        <v>3633225</v>
      </c>
      <c r="N37" s="31">
        <f t="shared" si="3"/>
        <v>123128452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127331714</v>
      </c>
      <c r="X37" s="31">
        <f t="shared" si="3"/>
        <v>15630790</v>
      </c>
      <c r="Y37" s="31">
        <f t="shared" si="3"/>
        <v>111700924</v>
      </c>
      <c r="Z37" s="32">
        <f>+IF(X37&lt;&gt;0,+(Y37/X37)*100,0)</f>
        <v>714.6211036038485</v>
      </c>
      <c r="AA37" s="33">
        <f>SUM(AA29:AA36)</f>
        <v>36966537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113547789</v>
      </c>
      <c r="D44" s="29">
        <f>+D37+D43</f>
        <v>0</v>
      </c>
      <c r="E44" s="30">
        <f t="shared" si="5"/>
        <v>36966537</v>
      </c>
      <c r="F44" s="31">
        <f t="shared" si="5"/>
        <v>36966537</v>
      </c>
      <c r="G44" s="31">
        <f t="shared" si="5"/>
        <v>-3074780</v>
      </c>
      <c r="H44" s="31">
        <f t="shared" si="5"/>
        <v>1934519</v>
      </c>
      <c r="I44" s="31">
        <f t="shared" si="5"/>
        <v>5343523</v>
      </c>
      <c r="J44" s="31">
        <f t="shared" si="5"/>
        <v>4203262</v>
      </c>
      <c r="K44" s="31">
        <f t="shared" si="5"/>
        <v>116694667</v>
      </c>
      <c r="L44" s="31">
        <f t="shared" si="5"/>
        <v>2800560</v>
      </c>
      <c r="M44" s="31">
        <f t="shared" si="5"/>
        <v>3633225</v>
      </c>
      <c r="N44" s="31">
        <f t="shared" si="5"/>
        <v>123128452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127331714</v>
      </c>
      <c r="X44" s="31">
        <f t="shared" si="5"/>
        <v>15630790</v>
      </c>
      <c r="Y44" s="31">
        <f t="shared" si="5"/>
        <v>111700924</v>
      </c>
      <c r="Z44" s="32">
        <f>+IF(X44&lt;&gt;0,+(Y44/X44)*100,0)</f>
        <v>714.6211036038485</v>
      </c>
      <c r="AA44" s="33">
        <f>+AA37+AA43</f>
        <v>36966537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-20730815</v>
      </c>
      <c r="D45" s="42">
        <f t="shared" si="6"/>
        <v>0</v>
      </c>
      <c r="E45" s="43">
        <f t="shared" si="6"/>
        <v>70439437</v>
      </c>
      <c r="F45" s="44">
        <f t="shared" si="6"/>
        <v>70439437</v>
      </c>
      <c r="G45" s="44">
        <f t="shared" si="6"/>
        <v>11977881</v>
      </c>
      <c r="H45" s="44">
        <f t="shared" si="6"/>
        <v>1231304</v>
      </c>
      <c r="I45" s="44">
        <f t="shared" si="6"/>
        <v>1688182</v>
      </c>
      <c r="J45" s="44">
        <f t="shared" si="6"/>
        <v>14897367</v>
      </c>
      <c r="K45" s="44">
        <f t="shared" si="6"/>
        <v>-18336812</v>
      </c>
      <c r="L45" s="44">
        <f t="shared" si="6"/>
        <v>3826975</v>
      </c>
      <c r="M45" s="44">
        <f t="shared" si="6"/>
        <v>43815046</v>
      </c>
      <c r="N45" s="44">
        <f t="shared" si="6"/>
        <v>29305209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44202576</v>
      </c>
      <c r="X45" s="44">
        <f t="shared" si="6"/>
        <v>55452398</v>
      </c>
      <c r="Y45" s="44">
        <f t="shared" si="6"/>
        <v>-11249822</v>
      </c>
      <c r="Z45" s="45">
        <f>+IF(X45&lt;&gt;0,+(Y45/X45)*100,0)</f>
        <v>-20.287349881604761</v>
      </c>
      <c r="AA45" s="46">
        <f>+AA26-AA44</f>
        <v>70439437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133227442</v>
      </c>
      <c r="D47" s="18"/>
      <c r="E47" s="19"/>
      <c r="F47" s="20"/>
      <c r="G47" s="20"/>
      <c r="H47" s="20"/>
      <c r="I47" s="20"/>
      <c r="J47" s="20"/>
      <c r="K47" s="20">
        <v>133227442</v>
      </c>
      <c r="L47" s="20"/>
      <c r="M47" s="20"/>
      <c r="N47" s="20">
        <v>133227442</v>
      </c>
      <c r="O47" s="20"/>
      <c r="P47" s="20"/>
      <c r="Q47" s="20"/>
      <c r="R47" s="20"/>
      <c r="S47" s="20"/>
      <c r="T47" s="20"/>
      <c r="U47" s="20"/>
      <c r="V47" s="20"/>
      <c r="W47" s="20">
        <v>133227442</v>
      </c>
      <c r="X47" s="20"/>
      <c r="Y47" s="20">
        <v>133227442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>
        <v>-1486804</v>
      </c>
      <c r="D48" s="18"/>
      <c r="E48" s="19"/>
      <c r="F48" s="20"/>
      <c r="G48" s="20"/>
      <c r="H48" s="20"/>
      <c r="I48" s="20"/>
      <c r="J48" s="20"/>
      <c r="K48" s="20">
        <v>-1486803</v>
      </c>
      <c r="L48" s="20"/>
      <c r="M48" s="20"/>
      <c r="N48" s="20">
        <v>-1486803</v>
      </c>
      <c r="O48" s="20"/>
      <c r="P48" s="20"/>
      <c r="Q48" s="20"/>
      <c r="R48" s="20"/>
      <c r="S48" s="20"/>
      <c r="T48" s="20"/>
      <c r="U48" s="20"/>
      <c r="V48" s="20"/>
      <c r="W48" s="20">
        <v>-1486803</v>
      </c>
      <c r="X48" s="20"/>
      <c r="Y48" s="20">
        <v>-1486803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131740638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131740639</v>
      </c>
      <c r="L50" s="52">
        <f t="shared" si="7"/>
        <v>0</v>
      </c>
      <c r="M50" s="52">
        <f t="shared" si="7"/>
        <v>0</v>
      </c>
      <c r="N50" s="52">
        <f t="shared" si="7"/>
        <v>131740639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131740639</v>
      </c>
      <c r="X50" s="52">
        <f t="shared" si="7"/>
        <v>0</v>
      </c>
      <c r="Y50" s="52">
        <f t="shared" si="7"/>
        <v>131740639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15338346</v>
      </c>
      <c r="D6" s="18"/>
      <c r="E6" s="19">
        <v>-2711315</v>
      </c>
      <c r="F6" s="20">
        <v>-9216574</v>
      </c>
      <c r="G6" s="20">
        <v>3432389</v>
      </c>
      <c r="H6" s="20">
        <v>1028346</v>
      </c>
      <c r="I6" s="20">
        <v>-1831119</v>
      </c>
      <c r="J6" s="20">
        <v>2629616</v>
      </c>
      <c r="K6" s="20">
        <v>-2296939</v>
      </c>
      <c r="L6" s="20">
        <v>45831</v>
      </c>
      <c r="M6" s="20">
        <v>3835220</v>
      </c>
      <c r="N6" s="20">
        <v>1584112</v>
      </c>
      <c r="O6" s="20"/>
      <c r="P6" s="20"/>
      <c r="Q6" s="20"/>
      <c r="R6" s="20"/>
      <c r="S6" s="20"/>
      <c r="T6" s="20"/>
      <c r="U6" s="20"/>
      <c r="V6" s="20"/>
      <c r="W6" s="20">
        <v>4213728</v>
      </c>
      <c r="X6" s="20">
        <v>-4511496</v>
      </c>
      <c r="Y6" s="20">
        <v>8725224</v>
      </c>
      <c r="Z6" s="21">
        <v>-193.39979465791393</v>
      </c>
      <c r="AA6" s="22">
        <v>-9216574</v>
      </c>
    </row>
    <row r="7" spans="1:27" ht="13.5" x14ac:dyDescent="0.25">
      <c r="A7" s="23" t="s">
        <v>35</v>
      </c>
      <c r="B7" s="17" t="s">
        <v>32</v>
      </c>
      <c r="C7" s="18">
        <v>2330669</v>
      </c>
      <c r="D7" s="18"/>
      <c r="E7" s="19">
        <v>3603650</v>
      </c>
      <c r="F7" s="20">
        <v>4013211</v>
      </c>
      <c r="G7" s="20">
        <v>3886970</v>
      </c>
      <c r="H7" s="20">
        <v>-293387</v>
      </c>
      <c r="I7" s="20">
        <v>458259</v>
      </c>
      <c r="J7" s="20">
        <v>4051842</v>
      </c>
      <c r="K7" s="20">
        <v>25967</v>
      </c>
      <c r="L7" s="20">
        <v>-17463</v>
      </c>
      <c r="M7" s="20">
        <v>437790</v>
      </c>
      <c r="N7" s="20">
        <v>446294</v>
      </c>
      <c r="O7" s="20"/>
      <c r="P7" s="20"/>
      <c r="Q7" s="20"/>
      <c r="R7" s="20"/>
      <c r="S7" s="20"/>
      <c r="T7" s="20"/>
      <c r="U7" s="20"/>
      <c r="V7" s="20"/>
      <c r="W7" s="20">
        <v>4498136</v>
      </c>
      <c r="X7" s="20">
        <v>3505533</v>
      </c>
      <c r="Y7" s="20">
        <v>992603</v>
      </c>
      <c r="Z7" s="21">
        <v>28.315323233300045</v>
      </c>
      <c r="AA7" s="22">
        <v>4013211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-595167</v>
      </c>
      <c r="D10" s="18"/>
      <c r="E10" s="19"/>
      <c r="F10" s="20"/>
      <c r="G10" s="20">
        <v>-91285</v>
      </c>
      <c r="H10" s="20">
        <v>-47574</v>
      </c>
      <c r="I10" s="20">
        <v>-94606</v>
      </c>
      <c r="J10" s="20">
        <v>-233465</v>
      </c>
      <c r="K10" s="20">
        <v>-59349</v>
      </c>
      <c r="L10" s="20">
        <v>-68141</v>
      </c>
      <c r="M10" s="20">
        <v>-28522</v>
      </c>
      <c r="N10" s="20">
        <v>-156012</v>
      </c>
      <c r="O10" s="20"/>
      <c r="P10" s="20"/>
      <c r="Q10" s="20"/>
      <c r="R10" s="20"/>
      <c r="S10" s="20"/>
      <c r="T10" s="20"/>
      <c r="U10" s="20"/>
      <c r="V10" s="20"/>
      <c r="W10" s="20">
        <v>-389477</v>
      </c>
      <c r="X10" s="20"/>
      <c r="Y10" s="20">
        <v>-389477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17073848</v>
      </c>
      <c r="D13" s="29">
        <f>SUM(D6:D12)</f>
        <v>0</v>
      </c>
      <c r="E13" s="30">
        <f t="shared" si="0"/>
        <v>892335</v>
      </c>
      <c r="F13" s="31">
        <f t="shared" si="0"/>
        <v>-5203363</v>
      </c>
      <c r="G13" s="31">
        <f t="shared" si="0"/>
        <v>7228074</v>
      </c>
      <c r="H13" s="31">
        <f t="shared" si="0"/>
        <v>687385</v>
      </c>
      <c r="I13" s="31">
        <f t="shared" si="0"/>
        <v>-1467466</v>
      </c>
      <c r="J13" s="31">
        <f t="shared" si="0"/>
        <v>6447993</v>
      </c>
      <c r="K13" s="31">
        <f t="shared" si="0"/>
        <v>-2330321</v>
      </c>
      <c r="L13" s="31">
        <f t="shared" si="0"/>
        <v>-39773</v>
      </c>
      <c r="M13" s="31">
        <f t="shared" si="0"/>
        <v>4244488</v>
      </c>
      <c r="N13" s="31">
        <f t="shared" si="0"/>
        <v>1874394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8322387</v>
      </c>
      <c r="X13" s="31">
        <f t="shared" si="0"/>
        <v>-1005963</v>
      </c>
      <c r="Y13" s="31">
        <f t="shared" si="0"/>
        <v>9328350</v>
      </c>
      <c r="Z13" s="32">
        <f>+IF(X13&lt;&gt;0,+(Y13/X13)*100,0)</f>
        <v>-927.30547743803697</v>
      </c>
      <c r="AA13" s="33">
        <f>SUM(AA6:AA12)</f>
        <v>-5203363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20647935</v>
      </c>
      <c r="D17" s="18"/>
      <c r="E17" s="19">
        <v>23816752</v>
      </c>
      <c r="F17" s="20">
        <v>25159786</v>
      </c>
      <c r="G17" s="24">
        <v>5253568</v>
      </c>
      <c r="H17" s="24">
        <v>1502283</v>
      </c>
      <c r="I17" s="24">
        <v>2348129</v>
      </c>
      <c r="J17" s="20">
        <v>9103980</v>
      </c>
      <c r="K17" s="24">
        <v>3421145</v>
      </c>
      <c r="L17" s="24">
        <v>2194475</v>
      </c>
      <c r="M17" s="20">
        <v>2308721</v>
      </c>
      <c r="N17" s="24">
        <v>7924341</v>
      </c>
      <c r="O17" s="24"/>
      <c r="P17" s="24"/>
      <c r="Q17" s="20"/>
      <c r="R17" s="24"/>
      <c r="S17" s="24"/>
      <c r="T17" s="20"/>
      <c r="U17" s="24"/>
      <c r="V17" s="24"/>
      <c r="W17" s="24">
        <v>17028321</v>
      </c>
      <c r="X17" s="20">
        <v>17130753</v>
      </c>
      <c r="Y17" s="24">
        <v>-102432</v>
      </c>
      <c r="Z17" s="25">
        <v>-0.59794219203323984</v>
      </c>
      <c r="AA17" s="26">
        <v>25159786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20647935</v>
      </c>
      <c r="D25" s="29">
        <f t="shared" ref="D25:Y25" si="1">SUM(D15:D24)</f>
        <v>0</v>
      </c>
      <c r="E25" s="35">
        <f t="shared" si="1"/>
        <v>23816752</v>
      </c>
      <c r="F25" s="36">
        <f t="shared" si="1"/>
        <v>25159786</v>
      </c>
      <c r="G25" s="36">
        <f t="shared" si="1"/>
        <v>5253568</v>
      </c>
      <c r="H25" s="36">
        <f t="shared" si="1"/>
        <v>1502283</v>
      </c>
      <c r="I25" s="36">
        <f t="shared" si="1"/>
        <v>2348129</v>
      </c>
      <c r="J25" s="36">
        <f t="shared" si="1"/>
        <v>9103980</v>
      </c>
      <c r="K25" s="36">
        <f t="shared" si="1"/>
        <v>3421145</v>
      </c>
      <c r="L25" s="36">
        <f t="shared" si="1"/>
        <v>2194475</v>
      </c>
      <c r="M25" s="36">
        <f t="shared" si="1"/>
        <v>2308721</v>
      </c>
      <c r="N25" s="36">
        <f t="shared" si="1"/>
        <v>7924341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17028321</v>
      </c>
      <c r="X25" s="36">
        <f t="shared" si="1"/>
        <v>17130753</v>
      </c>
      <c r="Y25" s="36">
        <f t="shared" si="1"/>
        <v>-102432</v>
      </c>
      <c r="Z25" s="37">
        <f>+IF(X25&lt;&gt;0,+(Y25/X25)*100,0)</f>
        <v>-0.59794219203323984</v>
      </c>
      <c r="AA25" s="38">
        <f>SUM(AA15:AA24)</f>
        <v>25159786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37721783</v>
      </c>
      <c r="D26" s="29">
        <f>+D13+D25</f>
        <v>0</v>
      </c>
      <c r="E26" s="30">
        <f t="shared" si="2"/>
        <v>24709087</v>
      </c>
      <c r="F26" s="31">
        <f t="shared" si="2"/>
        <v>19956423</v>
      </c>
      <c r="G26" s="31">
        <f t="shared" si="2"/>
        <v>12481642</v>
      </c>
      <c r="H26" s="31">
        <f t="shared" si="2"/>
        <v>2189668</v>
      </c>
      <c r="I26" s="31">
        <f t="shared" si="2"/>
        <v>880663</v>
      </c>
      <c r="J26" s="31">
        <f t="shared" si="2"/>
        <v>15551973</v>
      </c>
      <c r="K26" s="31">
        <f t="shared" si="2"/>
        <v>1090824</v>
      </c>
      <c r="L26" s="31">
        <f t="shared" si="2"/>
        <v>2154702</v>
      </c>
      <c r="M26" s="31">
        <f t="shared" si="2"/>
        <v>6553209</v>
      </c>
      <c r="N26" s="31">
        <f t="shared" si="2"/>
        <v>9798735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25350708</v>
      </c>
      <c r="X26" s="31">
        <f t="shared" si="2"/>
        <v>16124790</v>
      </c>
      <c r="Y26" s="31">
        <f t="shared" si="2"/>
        <v>9225918</v>
      </c>
      <c r="Z26" s="32">
        <f>+IF(X26&lt;&gt;0,+(Y26/X26)*100,0)</f>
        <v>57.215740484062117</v>
      </c>
      <c r="AA26" s="33">
        <f>+AA13+AA25</f>
        <v>19956423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13199249</v>
      </c>
      <c r="D32" s="18"/>
      <c r="E32" s="19"/>
      <c r="F32" s="20"/>
      <c r="G32" s="20">
        <v>514661</v>
      </c>
      <c r="H32" s="20">
        <v>1832730</v>
      </c>
      <c r="I32" s="20">
        <v>1173728</v>
      </c>
      <c r="J32" s="20">
        <v>3521119</v>
      </c>
      <c r="K32" s="20">
        <v>1152162</v>
      </c>
      <c r="L32" s="20">
        <v>1069176</v>
      </c>
      <c r="M32" s="20">
        <v>1259205</v>
      </c>
      <c r="N32" s="20">
        <v>3480543</v>
      </c>
      <c r="O32" s="20"/>
      <c r="P32" s="20"/>
      <c r="Q32" s="20"/>
      <c r="R32" s="20"/>
      <c r="S32" s="20"/>
      <c r="T32" s="20"/>
      <c r="U32" s="20"/>
      <c r="V32" s="20"/>
      <c r="W32" s="20">
        <v>7001662</v>
      </c>
      <c r="X32" s="20"/>
      <c r="Y32" s="20">
        <v>7001662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13199249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514661</v>
      </c>
      <c r="H37" s="31">
        <f t="shared" si="3"/>
        <v>1832730</v>
      </c>
      <c r="I37" s="31">
        <f t="shared" si="3"/>
        <v>1173728</v>
      </c>
      <c r="J37" s="31">
        <f t="shared" si="3"/>
        <v>3521119</v>
      </c>
      <c r="K37" s="31">
        <f t="shared" si="3"/>
        <v>1152162</v>
      </c>
      <c r="L37" s="31">
        <f t="shared" si="3"/>
        <v>1069176</v>
      </c>
      <c r="M37" s="31">
        <f t="shared" si="3"/>
        <v>1259205</v>
      </c>
      <c r="N37" s="31">
        <f t="shared" si="3"/>
        <v>3480543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7001662</v>
      </c>
      <c r="X37" s="31">
        <f t="shared" si="3"/>
        <v>0</v>
      </c>
      <c r="Y37" s="31">
        <f t="shared" si="3"/>
        <v>7001662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13199249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514661</v>
      </c>
      <c r="H44" s="31">
        <f t="shared" si="5"/>
        <v>1832730</v>
      </c>
      <c r="I44" s="31">
        <f t="shared" si="5"/>
        <v>1173728</v>
      </c>
      <c r="J44" s="31">
        <f t="shared" si="5"/>
        <v>3521119</v>
      </c>
      <c r="K44" s="31">
        <f t="shared" si="5"/>
        <v>1152162</v>
      </c>
      <c r="L44" s="31">
        <f t="shared" si="5"/>
        <v>1069176</v>
      </c>
      <c r="M44" s="31">
        <f t="shared" si="5"/>
        <v>1259205</v>
      </c>
      <c r="N44" s="31">
        <f t="shared" si="5"/>
        <v>3480543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7001662</v>
      </c>
      <c r="X44" s="31">
        <f t="shared" si="5"/>
        <v>0</v>
      </c>
      <c r="Y44" s="31">
        <f t="shared" si="5"/>
        <v>7001662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24522534</v>
      </c>
      <c r="D45" s="42">
        <f t="shared" si="6"/>
        <v>0</v>
      </c>
      <c r="E45" s="43">
        <f t="shared" si="6"/>
        <v>24709087</v>
      </c>
      <c r="F45" s="44">
        <f t="shared" si="6"/>
        <v>19956423</v>
      </c>
      <c r="G45" s="44">
        <f t="shared" si="6"/>
        <v>11966981</v>
      </c>
      <c r="H45" s="44">
        <f t="shared" si="6"/>
        <v>356938</v>
      </c>
      <c r="I45" s="44">
        <f t="shared" si="6"/>
        <v>-293065</v>
      </c>
      <c r="J45" s="44">
        <f t="shared" si="6"/>
        <v>12030854</v>
      </c>
      <c r="K45" s="44">
        <f t="shared" si="6"/>
        <v>-61338</v>
      </c>
      <c r="L45" s="44">
        <f t="shared" si="6"/>
        <v>1085526</v>
      </c>
      <c r="M45" s="44">
        <f t="shared" si="6"/>
        <v>5294004</v>
      </c>
      <c r="N45" s="44">
        <f t="shared" si="6"/>
        <v>6318192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18349046</v>
      </c>
      <c r="X45" s="44">
        <f t="shared" si="6"/>
        <v>16124790</v>
      </c>
      <c r="Y45" s="44">
        <f t="shared" si="6"/>
        <v>2224256</v>
      </c>
      <c r="Z45" s="45">
        <f>+IF(X45&lt;&gt;0,+(Y45/X45)*100,0)</f>
        <v>13.794015301904707</v>
      </c>
      <c r="AA45" s="46">
        <f>+AA26-AA44</f>
        <v>19956423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-24223283</v>
      </c>
      <c r="D6" s="18"/>
      <c r="E6" s="19">
        <v>-15727611</v>
      </c>
      <c r="F6" s="20">
        <v>-15727611</v>
      </c>
      <c r="G6" s="20">
        <v>12463170</v>
      </c>
      <c r="H6" s="20">
        <v>909324</v>
      </c>
      <c r="I6" s="20">
        <v>2566153</v>
      </c>
      <c r="J6" s="20">
        <v>15938647</v>
      </c>
      <c r="K6" s="20">
        <v>349864</v>
      </c>
      <c r="L6" s="20">
        <v>2932530</v>
      </c>
      <c r="M6" s="20">
        <v>-1429583</v>
      </c>
      <c r="N6" s="20">
        <v>1852811</v>
      </c>
      <c r="O6" s="20"/>
      <c r="P6" s="20"/>
      <c r="Q6" s="20"/>
      <c r="R6" s="20"/>
      <c r="S6" s="20"/>
      <c r="T6" s="20"/>
      <c r="U6" s="20"/>
      <c r="V6" s="20"/>
      <c r="W6" s="20">
        <v>17791458</v>
      </c>
      <c r="X6" s="20">
        <v>-7863769</v>
      </c>
      <c r="Y6" s="20">
        <v>25655227</v>
      </c>
      <c r="Z6" s="21">
        <v>-326.24593881127481</v>
      </c>
      <c r="AA6" s="22">
        <v>-15727611</v>
      </c>
    </row>
    <row r="7" spans="1:27" ht="13.5" x14ac:dyDescent="0.25">
      <c r="A7" s="23" t="s">
        <v>35</v>
      </c>
      <c r="B7" s="17" t="s">
        <v>32</v>
      </c>
      <c r="C7" s="18">
        <v>1453456</v>
      </c>
      <c r="D7" s="18"/>
      <c r="E7" s="19">
        <v>14450475</v>
      </c>
      <c r="F7" s="20">
        <v>68087967</v>
      </c>
      <c r="G7" s="20">
        <v>53594315</v>
      </c>
      <c r="H7" s="20">
        <v>5919193</v>
      </c>
      <c r="I7" s="20">
        <v>324998</v>
      </c>
      <c r="J7" s="20">
        <v>59838506</v>
      </c>
      <c r="K7" s="20">
        <v>3283564</v>
      </c>
      <c r="L7" s="20">
        <v>81488</v>
      </c>
      <c r="M7" s="20">
        <v>-559558</v>
      </c>
      <c r="N7" s="20">
        <v>2805494</v>
      </c>
      <c r="O7" s="20"/>
      <c r="P7" s="20"/>
      <c r="Q7" s="20"/>
      <c r="R7" s="20"/>
      <c r="S7" s="20"/>
      <c r="T7" s="20"/>
      <c r="U7" s="20"/>
      <c r="V7" s="20"/>
      <c r="W7" s="20">
        <v>62644000</v>
      </c>
      <c r="X7" s="20">
        <v>60862742</v>
      </c>
      <c r="Y7" s="20">
        <v>1781258</v>
      </c>
      <c r="Z7" s="21">
        <v>2.926680496912216</v>
      </c>
      <c r="AA7" s="22">
        <v>68087967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300334</v>
      </c>
      <c r="F8" s="20">
        <v>300334</v>
      </c>
      <c r="G8" s="20">
        <v>150918</v>
      </c>
      <c r="H8" s="20">
        <v>116719</v>
      </c>
      <c r="I8" s="20">
        <v>98146</v>
      </c>
      <c r="J8" s="20">
        <v>365783</v>
      </c>
      <c r="K8" s="20">
        <v>85981</v>
      </c>
      <c r="L8" s="20">
        <v>64207</v>
      </c>
      <c r="M8" s="20">
        <v>182536</v>
      </c>
      <c r="N8" s="20">
        <v>332724</v>
      </c>
      <c r="O8" s="20"/>
      <c r="P8" s="20"/>
      <c r="Q8" s="20"/>
      <c r="R8" s="20"/>
      <c r="S8" s="20"/>
      <c r="T8" s="20"/>
      <c r="U8" s="20"/>
      <c r="V8" s="20"/>
      <c r="W8" s="20">
        <v>698507</v>
      </c>
      <c r="X8" s="20">
        <v>150168</v>
      </c>
      <c r="Y8" s="20">
        <v>548339</v>
      </c>
      <c r="Z8" s="21">
        <v>365.15036492461775</v>
      </c>
      <c r="AA8" s="22">
        <v>300334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-22769827</v>
      </c>
      <c r="D13" s="29">
        <f>SUM(D6:D12)</f>
        <v>0</v>
      </c>
      <c r="E13" s="30">
        <f t="shared" si="0"/>
        <v>-976802</v>
      </c>
      <c r="F13" s="31">
        <f t="shared" si="0"/>
        <v>52660690</v>
      </c>
      <c r="G13" s="31">
        <f t="shared" si="0"/>
        <v>66208403</v>
      </c>
      <c r="H13" s="31">
        <f t="shared" si="0"/>
        <v>6945236</v>
      </c>
      <c r="I13" s="31">
        <f t="shared" si="0"/>
        <v>2989297</v>
      </c>
      <c r="J13" s="31">
        <f t="shared" si="0"/>
        <v>76142936</v>
      </c>
      <c r="K13" s="31">
        <f t="shared" si="0"/>
        <v>3719409</v>
      </c>
      <c r="L13" s="31">
        <f t="shared" si="0"/>
        <v>3078225</v>
      </c>
      <c r="M13" s="31">
        <f t="shared" si="0"/>
        <v>-1806605</v>
      </c>
      <c r="N13" s="31">
        <f t="shared" si="0"/>
        <v>4991029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81133965</v>
      </c>
      <c r="X13" s="31">
        <f t="shared" si="0"/>
        <v>53149141</v>
      </c>
      <c r="Y13" s="31">
        <f t="shared" si="0"/>
        <v>27984824</v>
      </c>
      <c r="Z13" s="32">
        <f>+IF(X13&lt;&gt;0,+(Y13/X13)*100,0)</f>
        <v>52.65338907358823</v>
      </c>
      <c r="AA13" s="33">
        <f>SUM(AA6:AA12)</f>
        <v>52660690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30572343</v>
      </c>
      <c r="D17" s="18"/>
      <c r="E17" s="19">
        <v>13311073</v>
      </c>
      <c r="F17" s="20">
        <v>15535637</v>
      </c>
      <c r="G17" s="24"/>
      <c r="H17" s="24"/>
      <c r="I17" s="24"/>
      <c r="J17" s="20"/>
      <c r="K17" s="24"/>
      <c r="L17" s="24">
        <v>829473</v>
      </c>
      <c r="M17" s="20">
        <v>1784435</v>
      </c>
      <c r="N17" s="24">
        <v>2613908</v>
      </c>
      <c r="O17" s="24"/>
      <c r="P17" s="24"/>
      <c r="Q17" s="20"/>
      <c r="R17" s="24"/>
      <c r="S17" s="24"/>
      <c r="T17" s="20"/>
      <c r="U17" s="24"/>
      <c r="V17" s="24"/>
      <c r="W17" s="24">
        <v>2613908</v>
      </c>
      <c r="X17" s="20">
        <v>8880107</v>
      </c>
      <c r="Y17" s="24">
        <v>-6266199</v>
      </c>
      <c r="Z17" s="25">
        <v>-70.564453784171747</v>
      </c>
      <c r="AA17" s="26">
        <v>15535637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30572343</v>
      </c>
      <c r="D25" s="29">
        <f t="shared" ref="D25:Y25" si="1">SUM(D15:D24)</f>
        <v>0</v>
      </c>
      <c r="E25" s="35">
        <f t="shared" si="1"/>
        <v>13311073</v>
      </c>
      <c r="F25" s="36">
        <f t="shared" si="1"/>
        <v>15535637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829473</v>
      </c>
      <c r="M25" s="36">
        <f t="shared" si="1"/>
        <v>1784435</v>
      </c>
      <c r="N25" s="36">
        <f t="shared" si="1"/>
        <v>2613908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2613908</v>
      </c>
      <c r="X25" s="36">
        <f t="shared" si="1"/>
        <v>8880107</v>
      </c>
      <c r="Y25" s="36">
        <f t="shared" si="1"/>
        <v>-6266199</v>
      </c>
      <c r="Z25" s="37">
        <f>+IF(X25&lt;&gt;0,+(Y25/X25)*100,0)</f>
        <v>-70.564453784171747</v>
      </c>
      <c r="AA25" s="38">
        <f>SUM(AA15:AA24)</f>
        <v>15535637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7802516</v>
      </c>
      <c r="D26" s="29">
        <f>+D13+D25</f>
        <v>0</v>
      </c>
      <c r="E26" s="30">
        <f t="shared" si="2"/>
        <v>12334271</v>
      </c>
      <c r="F26" s="31">
        <f t="shared" si="2"/>
        <v>68196327</v>
      </c>
      <c r="G26" s="31">
        <f t="shared" si="2"/>
        <v>66208403</v>
      </c>
      <c r="H26" s="31">
        <f t="shared" si="2"/>
        <v>6945236</v>
      </c>
      <c r="I26" s="31">
        <f t="shared" si="2"/>
        <v>2989297</v>
      </c>
      <c r="J26" s="31">
        <f t="shared" si="2"/>
        <v>76142936</v>
      </c>
      <c r="K26" s="31">
        <f t="shared" si="2"/>
        <v>3719409</v>
      </c>
      <c r="L26" s="31">
        <f t="shared" si="2"/>
        <v>3907698</v>
      </c>
      <c r="M26" s="31">
        <f t="shared" si="2"/>
        <v>-22170</v>
      </c>
      <c r="N26" s="31">
        <f t="shared" si="2"/>
        <v>7604937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83747873</v>
      </c>
      <c r="X26" s="31">
        <f t="shared" si="2"/>
        <v>62029248</v>
      </c>
      <c r="Y26" s="31">
        <f t="shared" si="2"/>
        <v>21718625</v>
      </c>
      <c r="Z26" s="32">
        <f>+IF(X26&lt;&gt;0,+(Y26/X26)*100,0)</f>
        <v>35.013522975484079</v>
      </c>
      <c r="AA26" s="33">
        <f>+AA13+AA25</f>
        <v>68196327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7802516</v>
      </c>
      <c r="D45" s="42">
        <f t="shared" si="6"/>
        <v>0</v>
      </c>
      <c r="E45" s="43">
        <f t="shared" si="6"/>
        <v>12334271</v>
      </c>
      <c r="F45" s="44">
        <f t="shared" si="6"/>
        <v>68196327</v>
      </c>
      <c r="G45" s="44">
        <f t="shared" si="6"/>
        <v>66208403</v>
      </c>
      <c r="H45" s="44">
        <f t="shared" si="6"/>
        <v>6945236</v>
      </c>
      <c r="I45" s="44">
        <f t="shared" si="6"/>
        <v>2989297</v>
      </c>
      <c r="J45" s="44">
        <f t="shared" si="6"/>
        <v>76142936</v>
      </c>
      <c r="K45" s="44">
        <f t="shared" si="6"/>
        <v>3719409</v>
      </c>
      <c r="L45" s="44">
        <f t="shared" si="6"/>
        <v>3907698</v>
      </c>
      <c r="M45" s="44">
        <f t="shared" si="6"/>
        <v>-22170</v>
      </c>
      <c r="N45" s="44">
        <f t="shared" si="6"/>
        <v>7604937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83747873</v>
      </c>
      <c r="X45" s="44">
        <f t="shared" si="6"/>
        <v>62029248</v>
      </c>
      <c r="Y45" s="44">
        <f t="shared" si="6"/>
        <v>21718625</v>
      </c>
      <c r="Z45" s="45">
        <f>+IF(X45&lt;&gt;0,+(Y45/X45)*100,0)</f>
        <v>35.013522975484079</v>
      </c>
      <c r="AA45" s="46">
        <f>+AA26-AA44</f>
        <v>68196327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12334271</v>
      </c>
      <c r="F47" s="20">
        <v>12334271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6167192</v>
      </c>
      <c r="Y47" s="20">
        <v>-6167192</v>
      </c>
      <c r="Z47" s="47">
        <v>-100</v>
      </c>
      <c r="AA47" s="22">
        <v>12334271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12334271</v>
      </c>
      <c r="F50" s="52">
        <f t="shared" si="7"/>
        <v>12334271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6167192</v>
      </c>
      <c r="Y50" s="52">
        <f t="shared" si="7"/>
        <v>-6167192</v>
      </c>
      <c r="Z50" s="53">
        <f>+IF(X50&lt;&gt;0,+(Y50/X50)*100,0)</f>
        <v>-100</v>
      </c>
      <c r="AA50" s="54">
        <f>SUM(AA47:AA49)</f>
        <v>12334271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-100339968</v>
      </c>
      <c r="D6" s="18"/>
      <c r="E6" s="19">
        <v>-36939239</v>
      </c>
      <c r="F6" s="20">
        <v>-36939239</v>
      </c>
      <c r="G6" s="20">
        <v>-8824168</v>
      </c>
      <c r="H6" s="20">
        <v>-8560534</v>
      </c>
      <c r="I6" s="20">
        <v>-7658296</v>
      </c>
      <c r="J6" s="20">
        <v>-25042998</v>
      </c>
      <c r="K6" s="20">
        <v>-8264618</v>
      </c>
      <c r="L6" s="20">
        <v>-8359559</v>
      </c>
      <c r="M6" s="20">
        <v>-121160135</v>
      </c>
      <c r="N6" s="20">
        <v>-137784312</v>
      </c>
      <c r="O6" s="20"/>
      <c r="P6" s="20"/>
      <c r="Q6" s="20"/>
      <c r="R6" s="20"/>
      <c r="S6" s="20"/>
      <c r="T6" s="20"/>
      <c r="U6" s="20"/>
      <c r="V6" s="20"/>
      <c r="W6" s="20">
        <v>-162827310</v>
      </c>
      <c r="X6" s="20">
        <v>-17919624</v>
      </c>
      <c r="Y6" s="20">
        <v>-144907686</v>
      </c>
      <c r="Z6" s="21">
        <v>808.65360791052319</v>
      </c>
      <c r="AA6" s="22">
        <v>-36939239</v>
      </c>
    </row>
    <row r="7" spans="1:27" ht="13.5" x14ac:dyDescent="0.25">
      <c r="A7" s="23" t="s">
        <v>35</v>
      </c>
      <c r="B7" s="17" t="s">
        <v>32</v>
      </c>
      <c r="C7" s="18">
        <v>17062441</v>
      </c>
      <c r="D7" s="18"/>
      <c r="E7" s="19">
        <v>104345054</v>
      </c>
      <c r="F7" s="20">
        <v>104345054</v>
      </c>
      <c r="G7" s="20">
        <v>9497370</v>
      </c>
      <c r="H7" s="20">
        <v>8610824</v>
      </c>
      <c r="I7" s="20">
        <v>9053832</v>
      </c>
      <c r="J7" s="20">
        <v>27162026</v>
      </c>
      <c r="K7" s="20">
        <v>9066789</v>
      </c>
      <c r="L7" s="20">
        <v>8623397</v>
      </c>
      <c r="M7" s="20">
        <v>26856546</v>
      </c>
      <c r="N7" s="20">
        <v>44546732</v>
      </c>
      <c r="O7" s="20"/>
      <c r="P7" s="20"/>
      <c r="Q7" s="20"/>
      <c r="R7" s="20"/>
      <c r="S7" s="20"/>
      <c r="T7" s="20"/>
      <c r="U7" s="20"/>
      <c r="V7" s="20"/>
      <c r="W7" s="20">
        <v>71708758</v>
      </c>
      <c r="X7" s="20">
        <v>52172514</v>
      </c>
      <c r="Y7" s="20">
        <v>19536244</v>
      </c>
      <c r="Z7" s="21">
        <v>37.4454717669921</v>
      </c>
      <c r="AA7" s="22">
        <v>104345054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-2434436</v>
      </c>
      <c r="D10" s="18"/>
      <c r="E10" s="19"/>
      <c r="F10" s="20"/>
      <c r="G10" s="20">
        <v>-166163</v>
      </c>
      <c r="H10" s="20">
        <v>-95056</v>
      </c>
      <c r="I10" s="20">
        <v>-138588</v>
      </c>
      <c r="J10" s="20">
        <v>-399807</v>
      </c>
      <c r="K10" s="20">
        <v>-74650</v>
      </c>
      <c r="L10" s="20">
        <v>-80509</v>
      </c>
      <c r="M10" s="20">
        <v>-2496154</v>
      </c>
      <c r="N10" s="20">
        <v>-2651313</v>
      </c>
      <c r="O10" s="20"/>
      <c r="P10" s="20"/>
      <c r="Q10" s="20"/>
      <c r="R10" s="20"/>
      <c r="S10" s="20"/>
      <c r="T10" s="20"/>
      <c r="U10" s="20"/>
      <c r="V10" s="20"/>
      <c r="W10" s="20">
        <v>-3051120</v>
      </c>
      <c r="X10" s="20"/>
      <c r="Y10" s="20">
        <v>-3051120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23764026</v>
      </c>
      <c r="D11" s="18"/>
      <c r="E11" s="19"/>
      <c r="F11" s="20"/>
      <c r="G11" s="24">
        <v>31385</v>
      </c>
      <c r="H11" s="24">
        <v>1107672</v>
      </c>
      <c r="I11" s="24">
        <v>976816</v>
      </c>
      <c r="J11" s="20">
        <v>2115873</v>
      </c>
      <c r="K11" s="24">
        <v>1072499</v>
      </c>
      <c r="L11" s="24">
        <v>1086604</v>
      </c>
      <c r="M11" s="20">
        <v>25676276</v>
      </c>
      <c r="N11" s="24">
        <v>27835379</v>
      </c>
      <c r="O11" s="24"/>
      <c r="P11" s="24"/>
      <c r="Q11" s="20"/>
      <c r="R11" s="24"/>
      <c r="S11" s="24"/>
      <c r="T11" s="20"/>
      <c r="U11" s="24"/>
      <c r="V11" s="24"/>
      <c r="W11" s="24">
        <v>29951252</v>
      </c>
      <c r="X11" s="20"/>
      <c r="Y11" s="24">
        <v>29951252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-61947937</v>
      </c>
      <c r="D13" s="29">
        <f>SUM(D6:D12)</f>
        <v>0</v>
      </c>
      <c r="E13" s="30">
        <f t="shared" si="0"/>
        <v>67405815</v>
      </c>
      <c r="F13" s="31">
        <f t="shared" si="0"/>
        <v>67405815</v>
      </c>
      <c r="G13" s="31">
        <f t="shared" si="0"/>
        <v>538424</v>
      </c>
      <c r="H13" s="31">
        <f t="shared" si="0"/>
        <v>1062906</v>
      </c>
      <c r="I13" s="31">
        <f t="shared" si="0"/>
        <v>2233764</v>
      </c>
      <c r="J13" s="31">
        <f t="shared" si="0"/>
        <v>3835094</v>
      </c>
      <c r="K13" s="31">
        <f t="shared" si="0"/>
        <v>1800020</v>
      </c>
      <c r="L13" s="31">
        <f t="shared" si="0"/>
        <v>1269933</v>
      </c>
      <c r="M13" s="31">
        <f t="shared" si="0"/>
        <v>-71123467</v>
      </c>
      <c r="N13" s="31">
        <f t="shared" si="0"/>
        <v>-68053514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-64218420</v>
      </c>
      <c r="X13" s="31">
        <f t="shared" si="0"/>
        <v>34252890</v>
      </c>
      <c r="Y13" s="31">
        <f t="shared" si="0"/>
        <v>-98471310</v>
      </c>
      <c r="Z13" s="32">
        <f>+IF(X13&lt;&gt;0,+(Y13/X13)*100,0)</f>
        <v>-287.48321674463091</v>
      </c>
      <c r="AA13" s="33">
        <f>SUM(AA6:AA12)</f>
        <v>67405815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27495939</v>
      </c>
      <c r="D17" s="18"/>
      <c r="E17" s="19">
        <v>30158096</v>
      </c>
      <c r="F17" s="20">
        <v>30158096</v>
      </c>
      <c r="G17" s="24"/>
      <c r="H17" s="24">
        <v>2292519</v>
      </c>
      <c r="I17" s="24">
        <v>2609745</v>
      </c>
      <c r="J17" s="20">
        <v>4902264</v>
      </c>
      <c r="K17" s="24">
        <v>2916988</v>
      </c>
      <c r="L17" s="24">
        <v>2016584</v>
      </c>
      <c r="M17" s="20">
        <v>35533684</v>
      </c>
      <c r="N17" s="24">
        <v>40467256</v>
      </c>
      <c r="O17" s="24"/>
      <c r="P17" s="24"/>
      <c r="Q17" s="20"/>
      <c r="R17" s="24"/>
      <c r="S17" s="24"/>
      <c r="T17" s="20"/>
      <c r="U17" s="24"/>
      <c r="V17" s="24"/>
      <c r="W17" s="24">
        <v>45369520</v>
      </c>
      <c r="X17" s="20">
        <v>14529096</v>
      </c>
      <c r="Y17" s="24">
        <v>30840424</v>
      </c>
      <c r="Z17" s="25">
        <v>212.26664067743789</v>
      </c>
      <c r="AA17" s="26">
        <v>30158096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27495939</v>
      </c>
      <c r="D25" s="29">
        <f t="shared" ref="D25:Y25" si="1">SUM(D15:D24)</f>
        <v>0</v>
      </c>
      <c r="E25" s="35">
        <f t="shared" si="1"/>
        <v>30158096</v>
      </c>
      <c r="F25" s="36">
        <f t="shared" si="1"/>
        <v>30158096</v>
      </c>
      <c r="G25" s="36">
        <f t="shared" si="1"/>
        <v>0</v>
      </c>
      <c r="H25" s="36">
        <f t="shared" si="1"/>
        <v>2292519</v>
      </c>
      <c r="I25" s="36">
        <f t="shared" si="1"/>
        <v>2609745</v>
      </c>
      <c r="J25" s="36">
        <f t="shared" si="1"/>
        <v>4902264</v>
      </c>
      <c r="K25" s="36">
        <f t="shared" si="1"/>
        <v>2916988</v>
      </c>
      <c r="L25" s="36">
        <f t="shared" si="1"/>
        <v>2016584</v>
      </c>
      <c r="M25" s="36">
        <f t="shared" si="1"/>
        <v>35533684</v>
      </c>
      <c r="N25" s="36">
        <f t="shared" si="1"/>
        <v>40467256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45369520</v>
      </c>
      <c r="X25" s="36">
        <f t="shared" si="1"/>
        <v>14529096</v>
      </c>
      <c r="Y25" s="36">
        <f t="shared" si="1"/>
        <v>30840424</v>
      </c>
      <c r="Z25" s="37">
        <f>+IF(X25&lt;&gt;0,+(Y25/X25)*100,0)</f>
        <v>212.26664067743789</v>
      </c>
      <c r="AA25" s="38">
        <f>SUM(AA15:AA24)</f>
        <v>30158096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-34451998</v>
      </c>
      <c r="D26" s="29">
        <f>+D13+D25</f>
        <v>0</v>
      </c>
      <c r="E26" s="30">
        <f t="shared" si="2"/>
        <v>97563911</v>
      </c>
      <c r="F26" s="31">
        <f t="shared" si="2"/>
        <v>97563911</v>
      </c>
      <c r="G26" s="31">
        <f t="shared" si="2"/>
        <v>538424</v>
      </c>
      <c r="H26" s="31">
        <f t="shared" si="2"/>
        <v>3355425</v>
      </c>
      <c r="I26" s="31">
        <f t="shared" si="2"/>
        <v>4843509</v>
      </c>
      <c r="J26" s="31">
        <f t="shared" si="2"/>
        <v>8737358</v>
      </c>
      <c r="K26" s="31">
        <f t="shared" si="2"/>
        <v>4717008</v>
      </c>
      <c r="L26" s="31">
        <f t="shared" si="2"/>
        <v>3286517</v>
      </c>
      <c r="M26" s="31">
        <f t="shared" si="2"/>
        <v>-35589783</v>
      </c>
      <c r="N26" s="31">
        <f t="shared" si="2"/>
        <v>-27586258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-18848900</v>
      </c>
      <c r="X26" s="31">
        <f t="shared" si="2"/>
        <v>48781986</v>
      </c>
      <c r="Y26" s="31">
        <f t="shared" si="2"/>
        <v>-67630886</v>
      </c>
      <c r="Z26" s="32">
        <f>+IF(X26&lt;&gt;0,+(Y26/X26)*100,0)</f>
        <v>-138.6390582786031</v>
      </c>
      <c r="AA26" s="33">
        <f>+AA13+AA25</f>
        <v>97563911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27495939</v>
      </c>
      <c r="D30" s="18"/>
      <c r="E30" s="19"/>
      <c r="F30" s="20"/>
      <c r="G30" s="20"/>
      <c r="H30" s="20"/>
      <c r="I30" s="20"/>
      <c r="J30" s="20"/>
      <c r="K30" s="20"/>
      <c r="L30" s="20"/>
      <c r="M30" s="20">
        <v>27495939</v>
      </c>
      <c r="N30" s="20">
        <v>27495939</v>
      </c>
      <c r="O30" s="20"/>
      <c r="P30" s="20"/>
      <c r="Q30" s="20"/>
      <c r="R30" s="20"/>
      <c r="S30" s="20"/>
      <c r="T30" s="20"/>
      <c r="U30" s="20"/>
      <c r="V30" s="20"/>
      <c r="W30" s="20">
        <v>27495939</v>
      </c>
      <c r="X30" s="20"/>
      <c r="Y30" s="20">
        <v>27495939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104592060</v>
      </c>
      <c r="D32" s="18"/>
      <c r="E32" s="19">
        <v>92076597</v>
      </c>
      <c r="F32" s="20">
        <v>91358597</v>
      </c>
      <c r="G32" s="20">
        <v>-8575606</v>
      </c>
      <c r="H32" s="20"/>
      <c r="I32" s="20">
        <v>2134</v>
      </c>
      <c r="J32" s="20">
        <v>-8573472</v>
      </c>
      <c r="K32" s="20"/>
      <c r="L32" s="20">
        <v>-106</v>
      </c>
      <c r="M32" s="20">
        <v>104629072</v>
      </c>
      <c r="N32" s="20">
        <v>104628966</v>
      </c>
      <c r="O32" s="20"/>
      <c r="P32" s="20"/>
      <c r="Q32" s="20"/>
      <c r="R32" s="20"/>
      <c r="S32" s="20"/>
      <c r="T32" s="20"/>
      <c r="U32" s="20"/>
      <c r="V32" s="20"/>
      <c r="W32" s="20">
        <v>96055494</v>
      </c>
      <c r="X32" s="20">
        <v>45679188</v>
      </c>
      <c r="Y32" s="20">
        <v>50376306</v>
      </c>
      <c r="Z32" s="21">
        <v>110.28284040425586</v>
      </c>
      <c r="AA32" s="22">
        <v>91358597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-15912740</v>
      </c>
      <c r="F33" s="20">
        <v>-15912740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-7956360</v>
      </c>
      <c r="Y33" s="20">
        <v>7956360</v>
      </c>
      <c r="Z33" s="21">
        <v>-100</v>
      </c>
      <c r="AA33" s="22">
        <v>-15912740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132087999</v>
      </c>
      <c r="D37" s="29">
        <f t="shared" ref="D37:Y37" si="3">SUM(D29:D36)</f>
        <v>0</v>
      </c>
      <c r="E37" s="30">
        <f t="shared" si="3"/>
        <v>76163857</v>
      </c>
      <c r="F37" s="31">
        <f t="shared" si="3"/>
        <v>75445857</v>
      </c>
      <c r="G37" s="31">
        <f t="shared" si="3"/>
        <v>-8575606</v>
      </c>
      <c r="H37" s="31">
        <f t="shared" si="3"/>
        <v>0</v>
      </c>
      <c r="I37" s="31">
        <f t="shared" si="3"/>
        <v>2134</v>
      </c>
      <c r="J37" s="31">
        <f t="shared" si="3"/>
        <v>-8573472</v>
      </c>
      <c r="K37" s="31">
        <f t="shared" si="3"/>
        <v>0</v>
      </c>
      <c r="L37" s="31">
        <f t="shared" si="3"/>
        <v>-106</v>
      </c>
      <c r="M37" s="31">
        <f t="shared" si="3"/>
        <v>132125011</v>
      </c>
      <c r="N37" s="31">
        <f t="shared" si="3"/>
        <v>132124905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123551433</v>
      </c>
      <c r="X37" s="31">
        <f t="shared" si="3"/>
        <v>37722828</v>
      </c>
      <c r="Y37" s="31">
        <f t="shared" si="3"/>
        <v>85828605</v>
      </c>
      <c r="Z37" s="32">
        <f>+IF(X37&lt;&gt;0,+(Y37/X37)*100,0)</f>
        <v>227.52431233416539</v>
      </c>
      <c r="AA37" s="33">
        <f>SUM(AA29:AA36)</f>
        <v>75445857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132087999</v>
      </c>
      <c r="D44" s="29">
        <f>+D37+D43</f>
        <v>0</v>
      </c>
      <c r="E44" s="30">
        <f t="shared" si="5"/>
        <v>76163857</v>
      </c>
      <c r="F44" s="31">
        <f t="shared" si="5"/>
        <v>75445857</v>
      </c>
      <c r="G44" s="31">
        <f t="shared" si="5"/>
        <v>-8575606</v>
      </c>
      <c r="H44" s="31">
        <f t="shared" si="5"/>
        <v>0</v>
      </c>
      <c r="I44" s="31">
        <f t="shared" si="5"/>
        <v>2134</v>
      </c>
      <c r="J44" s="31">
        <f t="shared" si="5"/>
        <v>-8573472</v>
      </c>
      <c r="K44" s="31">
        <f t="shared" si="5"/>
        <v>0</v>
      </c>
      <c r="L44" s="31">
        <f t="shared" si="5"/>
        <v>-106</v>
      </c>
      <c r="M44" s="31">
        <f t="shared" si="5"/>
        <v>132125011</v>
      </c>
      <c r="N44" s="31">
        <f t="shared" si="5"/>
        <v>132124905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123551433</v>
      </c>
      <c r="X44" s="31">
        <f t="shared" si="5"/>
        <v>37722828</v>
      </c>
      <c r="Y44" s="31">
        <f t="shared" si="5"/>
        <v>85828605</v>
      </c>
      <c r="Z44" s="32">
        <f>+IF(X44&lt;&gt;0,+(Y44/X44)*100,0)</f>
        <v>227.52431233416539</v>
      </c>
      <c r="AA44" s="33">
        <f>+AA37+AA43</f>
        <v>75445857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-166539997</v>
      </c>
      <c r="D45" s="42">
        <f t="shared" si="6"/>
        <v>0</v>
      </c>
      <c r="E45" s="43">
        <f t="shared" si="6"/>
        <v>21400054</v>
      </c>
      <c r="F45" s="44">
        <f t="shared" si="6"/>
        <v>22118054</v>
      </c>
      <c r="G45" s="44">
        <f t="shared" si="6"/>
        <v>9114030</v>
      </c>
      <c r="H45" s="44">
        <f t="shared" si="6"/>
        <v>3355425</v>
      </c>
      <c r="I45" s="44">
        <f t="shared" si="6"/>
        <v>4841375</v>
      </c>
      <c r="J45" s="44">
        <f t="shared" si="6"/>
        <v>17310830</v>
      </c>
      <c r="K45" s="44">
        <f t="shared" si="6"/>
        <v>4717008</v>
      </c>
      <c r="L45" s="44">
        <f t="shared" si="6"/>
        <v>3286623</v>
      </c>
      <c r="M45" s="44">
        <f t="shared" si="6"/>
        <v>-167714794</v>
      </c>
      <c r="N45" s="44">
        <f t="shared" si="6"/>
        <v>-159711163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-142400333</v>
      </c>
      <c r="X45" s="44">
        <f t="shared" si="6"/>
        <v>11059158</v>
      </c>
      <c r="Y45" s="44">
        <f t="shared" si="6"/>
        <v>-153459491</v>
      </c>
      <c r="Z45" s="45">
        <f>+IF(X45&lt;&gt;0,+(Y45/X45)*100,0)</f>
        <v>-1387.6236418721933</v>
      </c>
      <c r="AA45" s="46">
        <f>+AA26-AA44</f>
        <v>22118054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50175262</v>
      </c>
      <c r="D47" s="18"/>
      <c r="E47" s="19"/>
      <c r="F47" s="20"/>
      <c r="G47" s="20"/>
      <c r="H47" s="20"/>
      <c r="I47" s="20"/>
      <c r="J47" s="20"/>
      <c r="K47" s="20"/>
      <c r="L47" s="20"/>
      <c r="M47" s="20">
        <v>20515681</v>
      </c>
      <c r="N47" s="20">
        <v>20515681</v>
      </c>
      <c r="O47" s="20"/>
      <c r="P47" s="20"/>
      <c r="Q47" s="20"/>
      <c r="R47" s="20"/>
      <c r="S47" s="20"/>
      <c r="T47" s="20"/>
      <c r="U47" s="20"/>
      <c r="V47" s="20"/>
      <c r="W47" s="20">
        <v>20515681</v>
      </c>
      <c r="X47" s="20"/>
      <c r="Y47" s="20">
        <v>20515681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50175262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20515681</v>
      </c>
      <c r="N50" s="52">
        <f t="shared" si="7"/>
        <v>20515681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20515681</v>
      </c>
      <c r="X50" s="52">
        <f t="shared" si="7"/>
        <v>0</v>
      </c>
      <c r="Y50" s="52">
        <f t="shared" si="7"/>
        <v>20515681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-13697089</v>
      </c>
      <c r="D6" s="18"/>
      <c r="E6" s="19">
        <v>12134499</v>
      </c>
      <c r="F6" s="20">
        <v>12134499</v>
      </c>
      <c r="G6" s="20">
        <v>-1853301</v>
      </c>
      <c r="H6" s="20">
        <v>737275</v>
      </c>
      <c r="I6" s="20">
        <v>897331</v>
      </c>
      <c r="J6" s="20">
        <v>-218695</v>
      </c>
      <c r="K6" s="20">
        <v>1099326</v>
      </c>
      <c r="L6" s="20">
        <v>1019169</v>
      </c>
      <c r="M6" s="20">
        <v>874589</v>
      </c>
      <c r="N6" s="20">
        <v>2993084</v>
      </c>
      <c r="O6" s="20"/>
      <c r="P6" s="20"/>
      <c r="Q6" s="20"/>
      <c r="R6" s="20"/>
      <c r="S6" s="20"/>
      <c r="T6" s="20"/>
      <c r="U6" s="20"/>
      <c r="V6" s="20"/>
      <c r="W6" s="20">
        <v>2774389</v>
      </c>
      <c r="X6" s="20">
        <v>6679293</v>
      </c>
      <c r="Y6" s="20">
        <v>-3904904</v>
      </c>
      <c r="Z6" s="21">
        <v>-58.462834314949198</v>
      </c>
      <c r="AA6" s="22">
        <v>12134499</v>
      </c>
    </row>
    <row r="7" spans="1:27" ht="13.5" x14ac:dyDescent="0.25">
      <c r="A7" s="23" t="s">
        <v>35</v>
      </c>
      <c r="B7" s="17" t="s">
        <v>32</v>
      </c>
      <c r="C7" s="18">
        <v>1437161</v>
      </c>
      <c r="D7" s="18"/>
      <c r="E7" s="19">
        <v>179211</v>
      </c>
      <c r="F7" s="20">
        <v>179211</v>
      </c>
      <c r="G7" s="20">
        <v>5278402</v>
      </c>
      <c r="H7" s="20">
        <v>-2357252</v>
      </c>
      <c r="I7" s="20">
        <v>344291</v>
      </c>
      <c r="J7" s="20">
        <v>3265441</v>
      </c>
      <c r="K7" s="20">
        <v>49441</v>
      </c>
      <c r="L7" s="20">
        <v>12878</v>
      </c>
      <c r="M7" s="20">
        <v>326216</v>
      </c>
      <c r="N7" s="20">
        <v>388535</v>
      </c>
      <c r="O7" s="20"/>
      <c r="P7" s="20"/>
      <c r="Q7" s="20"/>
      <c r="R7" s="20"/>
      <c r="S7" s="20"/>
      <c r="T7" s="20"/>
      <c r="U7" s="20"/>
      <c r="V7" s="20"/>
      <c r="W7" s="20">
        <v>3653976</v>
      </c>
      <c r="X7" s="20">
        <v>88595</v>
      </c>
      <c r="Y7" s="20">
        <v>3565381</v>
      </c>
      <c r="Z7" s="21">
        <v>4024.3591624809524</v>
      </c>
      <c r="AA7" s="22">
        <v>179211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12853</v>
      </c>
      <c r="H8" s="20">
        <v>715683</v>
      </c>
      <c r="I8" s="20">
        <v>65490</v>
      </c>
      <c r="J8" s="20">
        <v>794026</v>
      </c>
      <c r="K8" s="20">
        <v>30645</v>
      </c>
      <c r="L8" s="20">
        <v>-9408</v>
      </c>
      <c r="M8" s="20">
        <v>38852</v>
      </c>
      <c r="N8" s="20">
        <v>60089</v>
      </c>
      <c r="O8" s="20"/>
      <c r="P8" s="20"/>
      <c r="Q8" s="20"/>
      <c r="R8" s="20"/>
      <c r="S8" s="20"/>
      <c r="T8" s="20"/>
      <c r="U8" s="20"/>
      <c r="V8" s="20"/>
      <c r="W8" s="20">
        <v>854115</v>
      </c>
      <c r="X8" s="20"/>
      <c r="Y8" s="20">
        <v>854115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-12259928</v>
      </c>
      <c r="D13" s="29">
        <f>SUM(D6:D12)</f>
        <v>0</v>
      </c>
      <c r="E13" s="30">
        <f t="shared" si="0"/>
        <v>12313710</v>
      </c>
      <c r="F13" s="31">
        <f t="shared" si="0"/>
        <v>12313710</v>
      </c>
      <c r="G13" s="31">
        <f t="shared" si="0"/>
        <v>3437954</v>
      </c>
      <c r="H13" s="31">
        <f t="shared" si="0"/>
        <v>-904294</v>
      </c>
      <c r="I13" s="31">
        <f t="shared" si="0"/>
        <v>1307112</v>
      </c>
      <c r="J13" s="31">
        <f t="shared" si="0"/>
        <v>3840772</v>
      </c>
      <c r="K13" s="31">
        <f t="shared" si="0"/>
        <v>1179412</v>
      </c>
      <c r="L13" s="31">
        <f t="shared" si="0"/>
        <v>1022639</v>
      </c>
      <c r="M13" s="31">
        <f t="shared" si="0"/>
        <v>1239657</v>
      </c>
      <c r="N13" s="31">
        <f t="shared" si="0"/>
        <v>3441708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7282480</v>
      </c>
      <c r="X13" s="31">
        <f t="shared" si="0"/>
        <v>6767888</v>
      </c>
      <c r="Y13" s="31">
        <f t="shared" si="0"/>
        <v>514592</v>
      </c>
      <c r="Z13" s="32">
        <f>+IF(X13&lt;&gt;0,+(Y13/X13)*100,0)</f>
        <v>7.6034355178454485</v>
      </c>
      <c r="AA13" s="33">
        <f>SUM(AA6:AA12)</f>
        <v>12313710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97503342</v>
      </c>
      <c r="D17" s="18"/>
      <c r="E17" s="19">
        <v>90064878</v>
      </c>
      <c r="F17" s="20">
        <v>90064878</v>
      </c>
      <c r="G17" s="24">
        <v>91204320</v>
      </c>
      <c r="H17" s="24">
        <v>6654582</v>
      </c>
      <c r="I17" s="24">
        <v>-153167</v>
      </c>
      <c r="J17" s="20">
        <v>97705735</v>
      </c>
      <c r="K17" s="24">
        <v>-153167</v>
      </c>
      <c r="L17" s="24">
        <v>-153168</v>
      </c>
      <c r="M17" s="20">
        <v>-153167</v>
      </c>
      <c r="N17" s="24">
        <v>-459502</v>
      </c>
      <c r="O17" s="24"/>
      <c r="P17" s="24"/>
      <c r="Q17" s="20"/>
      <c r="R17" s="24"/>
      <c r="S17" s="24"/>
      <c r="T17" s="20"/>
      <c r="U17" s="24"/>
      <c r="V17" s="24"/>
      <c r="W17" s="24">
        <v>97246233</v>
      </c>
      <c r="X17" s="20">
        <v>89433874</v>
      </c>
      <c r="Y17" s="24">
        <v>7812359</v>
      </c>
      <c r="Z17" s="25">
        <v>8.7353467434498029</v>
      </c>
      <c r="AA17" s="26">
        <v>90064878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97503342</v>
      </c>
      <c r="D25" s="29">
        <f t="shared" ref="D25:Y25" si="1">SUM(D15:D24)</f>
        <v>0</v>
      </c>
      <c r="E25" s="35">
        <f t="shared" si="1"/>
        <v>90064878</v>
      </c>
      <c r="F25" s="36">
        <f t="shared" si="1"/>
        <v>90064878</v>
      </c>
      <c r="G25" s="36">
        <f t="shared" si="1"/>
        <v>91204320</v>
      </c>
      <c r="H25" s="36">
        <f t="shared" si="1"/>
        <v>6654582</v>
      </c>
      <c r="I25" s="36">
        <f t="shared" si="1"/>
        <v>-153167</v>
      </c>
      <c r="J25" s="36">
        <f t="shared" si="1"/>
        <v>97705735</v>
      </c>
      <c r="K25" s="36">
        <f t="shared" si="1"/>
        <v>-153167</v>
      </c>
      <c r="L25" s="36">
        <f t="shared" si="1"/>
        <v>-153168</v>
      </c>
      <c r="M25" s="36">
        <f t="shared" si="1"/>
        <v>-153167</v>
      </c>
      <c r="N25" s="36">
        <f t="shared" si="1"/>
        <v>-459502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97246233</v>
      </c>
      <c r="X25" s="36">
        <f t="shared" si="1"/>
        <v>89433874</v>
      </c>
      <c r="Y25" s="36">
        <f t="shared" si="1"/>
        <v>7812359</v>
      </c>
      <c r="Z25" s="37">
        <f>+IF(X25&lt;&gt;0,+(Y25/X25)*100,0)</f>
        <v>8.7353467434498029</v>
      </c>
      <c r="AA25" s="38">
        <f>SUM(AA15:AA24)</f>
        <v>90064878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85243414</v>
      </c>
      <c r="D26" s="29">
        <f>+D13+D25</f>
        <v>0</v>
      </c>
      <c r="E26" s="30">
        <f t="shared" si="2"/>
        <v>102378588</v>
      </c>
      <c r="F26" s="31">
        <f t="shared" si="2"/>
        <v>102378588</v>
      </c>
      <c r="G26" s="31">
        <f t="shared" si="2"/>
        <v>94642274</v>
      </c>
      <c r="H26" s="31">
        <f t="shared" si="2"/>
        <v>5750288</v>
      </c>
      <c r="I26" s="31">
        <f t="shared" si="2"/>
        <v>1153945</v>
      </c>
      <c r="J26" s="31">
        <f t="shared" si="2"/>
        <v>101546507</v>
      </c>
      <c r="K26" s="31">
        <f t="shared" si="2"/>
        <v>1026245</v>
      </c>
      <c r="L26" s="31">
        <f t="shared" si="2"/>
        <v>869471</v>
      </c>
      <c r="M26" s="31">
        <f t="shared" si="2"/>
        <v>1086490</v>
      </c>
      <c r="N26" s="31">
        <f t="shared" si="2"/>
        <v>2982206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104528713</v>
      </c>
      <c r="X26" s="31">
        <f t="shared" si="2"/>
        <v>96201762</v>
      </c>
      <c r="Y26" s="31">
        <f t="shared" si="2"/>
        <v>8326951</v>
      </c>
      <c r="Z26" s="32">
        <f>+IF(X26&lt;&gt;0,+(Y26/X26)*100,0)</f>
        <v>8.6557156822138026</v>
      </c>
      <c r="AA26" s="33">
        <f>+AA13+AA25</f>
        <v>102378588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85243414</v>
      </c>
      <c r="D45" s="42">
        <f t="shared" si="6"/>
        <v>0</v>
      </c>
      <c r="E45" s="43">
        <f t="shared" si="6"/>
        <v>102378588</v>
      </c>
      <c r="F45" s="44">
        <f t="shared" si="6"/>
        <v>102378588</v>
      </c>
      <c r="G45" s="44">
        <f t="shared" si="6"/>
        <v>94642274</v>
      </c>
      <c r="H45" s="44">
        <f t="shared" si="6"/>
        <v>5750288</v>
      </c>
      <c r="I45" s="44">
        <f t="shared" si="6"/>
        <v>1153945</v>
      </c>
      <c r="J45" s="44">
        <f t="shared" si="6"/>
        <v>101546507</v>
      </c>
      <c r="K45" s="44">
        <f t="shared" si="6"/>
        <v>1026245</v>
      </c>
      <c r="L45" s="44">
        <f t="shared" si="6"/>
        <v>869471</v>
      </c>
      <c r="M45" s="44">
        <f t="shared" si="6"/>
        <v>1086490</v>
      </c>
      <c r="N45" s="44">
        <f t="shared" si="6"/>
        <v>2982206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104528713</v>
      </c>
      <c r="X45" s="44">
        <f t="shared" si="6"/>
        <v>96201762</v>
      </c>
      <c r="Y45" s="44">
        <f t="shared" si="6"/>
        <v>8326951</v>
      </c>
      <c r="Z45" s="45">
        <f>+IF(X45&lt;&gt;0,+(Y45/X45)*100,0)</f>
        <v>8.6557156822138026</v>
      </c>
      <c r="AA45" s="46">
        <f>+AA26-AA44</f>
        <v>102378588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12085700</v>
      </c>
      <c r="F47" s="20">
        <v>12085700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5908874</v>
      </c>
      <c r="Y47" s="20">
        <v>-5908874</v>
      </c>
      <c r="Z47" s="47">
        <v>-100</v>
      </c>
      <c r="AA47" s="22">
        <v>12085700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12085700</v>
      </c>
      <c r="F50" s="52">
        <f t="shared" si="7"/>
        <v>12085700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5908874</v>
      </c>
      <c r="Y50" s="52">
        <f t="shared" si="7"/>
        <v>-5908874</v>
      </c>
      <c r="Z50" s="53">
        <f>+IF(X50&lt;&gt;0,+(Y50/X50)*100,0)</f>
        <v>-100</v>
      </c>
      <c r="AA50" s="54">
        <f>SUM(AA47:AA49)</f>
        <v>12085700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-8942908</v>
      </c>
      <c r="D6" s="18"/>
      <c r="E6" s="19">
        <v>22204635</v>
      </c>
      <c r="F6" s="20">
        <v>18693212</v>
      </c>
      <c r="G6" s="20">
        <v>7</v>
      </c>
      <c r="H6" s="20">
        <v>-86451</v>
      </c>
      <c r="I6" s="20">
        <v>-9901174</v>
      </c>
      <c r="J6" s="20">
        <v>-9987618</v>
      </c>
      <c r="K6" s="20">
        <v>-298455</v>
      </c>
      <c r="L6" s="20">
        <v>-317834</v>
      </c>
      <c r="M6" s="20">
        <v>-523117</v>
      </c>
      <c r="N6" s="20">
        <v>-1139406</v>
      </c>
      <c r="O6" s="20"/>
      <c r="P6" s="20"/>
      <c r="Q6" s="20"/>
      <c r="R6" s="20"/>
      <c r="S6" s="20"/>
      <c r="T6" s="20"/>
      <c r="U6" s="20"/>
      <c r="V6" s="20"/>
      <c r="W6" s="20">
        <v>-11127024</v>
      </c>
      <c r="X6" s="20">
        <v>9346626</v>
      </c>
      <c r="Y6" s="20">
        <v>-20473650</v>
      </c>
      <c r="Z6" s="21">
        <v>-219.04856362071192</v>
      </c>
      <c r="AA6" s="22">
        <v>18693212</v>
      </c>
    </row>
    <row r="7" spans="1:27" ht="13.5" x14ac:dyDescent="0.25">
      <c r="A7" s="23" t="s">
        <v>35</v>
      </c>
      <c r="B7" s="17" t="s">
        <v>32</v>
      </c>
      <c r="C7" s="18">
        <v>2536899</v>
      </c>
      <c r="D7" s="18"/>
      <c r="E7" s="19">
        <v>1053457</v>
      </c>
      <c r="F7" s="20">
        <v>1053457</v>
      </c>
      <c r="G7" s="20">
        <v>1732292</v>
      </c>
      <c r="H7" s="20">
        <v>1680301</v>
      </c>
      <c r="I7" s="20">
        <v>4348330</v>
      </c>
      <c r="J7" s="20">
        <v>7760923</v>
      </c>
      <c r="K7" s="20">
        <v>1697582</v>
      </c>
      <c r="L7" s="20">
        <v>1784178</v>
      </c>
      <c r="M7" s="20">
        <v>1655832</v>
      </c>
      <c r="N7" s="20">
        <v>5137592</v>
      </c>
      <c r="O7" s="20"/>
      <c r="P7" s="20"/>
      <c r="Q7" s="20"/>
      <c r="R7" s="20"/>
      <c r="S7" s="20"/>
      <c r="T7" s="20"/>
      <c r="U7" s="20"/>
      <c r="V7" s="20"/>
      <c r="W7" s="20">
        <v>12898515</v>
      </c>
      <c r="X7" s="20">
        <v>526728</v>
      </c>
      <c r="Y7" s="20">
        <v>12371787</v>
      </c>
      <c r="Z7" s="21">
        <v>2348.7999498792547</v>
      </c>
      <c r="AA7" s="22">
        <v>1053457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-1450544</v>
      </c>
      <c r="D10" s="18"/>
      <c r="E10" s="19"/>
      <c r="F10" s="20"/>
      <c r="G10" s="20">
        <v>-92813</v>
      </c>
      <c r="H10" s="20">
        <v>-44905</v>
      </c>
      <c r="I10" s="20">
        <v>-1468850</v>
      </c>
      <c r="J10" s="20">
        <v>-1606568</v>
      </c>
      <c r="K10" s="20">
        <v>-75289</v>
      </c>
      <c r="L10" s="20">
        <v>-28276</v>
      </c>
      <c r="M10" s="20">
        <v>-19674</v>
      </c>
      <c r="N10" s="20">
        <v>-123239</v>
      </c>
      <c r="O10" s="20"/>
      <c r="P10" s="20"/>
      <c r="Q10" s="20"/>
      <c r="R10" s="20"/>
      <c r="S10" s="20"/>
      <c r="T10" s="20"/>
      <c r="U10" s="20"/>
      <c r="V10" s="20"/>
      <c r="W10" s="20">
        <v>-1729807</v>
      </c>
      <c r="X10" s="20"/>
      <c r="Y10" s="20">
        <v>-1729807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693962</v>
      </c>
      <c r="D11" s="18"/>
      <c r="E11" s="19"/>
      <c r="F11" s="20"/>
      <c r="G11" s="24"/>
      <c r="H11" s="24">
        <v>8238</v>
      </c>
      <c r="I11" s="24">
        <v>805231</v>
      </c>
      <c r="J11" s="20">
        <v>813469</v>
      </c>
      <c r="K11" s="24">
        <v>19249</v>
      </c>
      <c r="L11" s="24">
        <v>34794</v>
      </c>
      <c r="M11" s="20">
        <v>24703</v>
      </c>
      <c r="N11" s="24">
        <v>78746</v>
      </c>
      <c r="O11" s="24"/>
      <c r="P11" s="24"/>
      <c r="Q11" s="20"/>
      <c r="R11" s="24"/>
      <c r="S11" s="24"/>
      <c r="T11" s="20"/>
      <c r="U11" s="24"/>
      <c r="V11" s="24"/>
      <c r="W11" s="24">
        <v>892215</v>
      </c>
      <c r="X11" s="20"/>
      <c r="Y11" s="24">
        <v>892215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-7162591</v>
      </c>
      <c r="D13" s="29">
        <f>SUM(D6:D12)</f>
        <v>0</v>
      </c>
      <c r="E13" s="30">
        <f t="shared" si="0"/>
        <v>23258092</v>
      </c>
      <c r="F13" s="31">
        <f t="shared" si="0"/>
        <v>19746669</v>
      </c>
      <c r="G13" s="31">
        <f t="shared" si="0"/>
        <v>1639486</v>
      </c>
      <c r="H13" s="31">
        <f t="shared" si="0"/>
        <v>1557183</v>
      </c>
      <c r="I13" s="31">
        <f t="shared" si="0"/>
        <v>-6216463</v>
      </c>
      <c r="J13" s="31">
        <f t="shared" si="0"/>
        <v>-3019794</v>
      </c>
      <c r="K13" s="31">
        <f t="shared" si="0"/>
        <v>1343087</v>
      </c>
      <c r="L13" s="31">
        <f t="shared" si="0"/>
        <v>1472862</v>
      </c>
      <c r="M13" s="31">
        <f t="shared" si="0"/>
        <v>1137744</v>
      </c>
      <c r="N13" s="31">
        <f t="shared" si="0"/>
        <v>3953693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933899</v>
      </c>
      <c r="X13" s="31">
        <f t="shared" si="0"/>
        <v>9873354</v>
      </c>
      <c r="Y13" s="31">
        <f t="shared" si="0"/>
        <v>-8939455</v>
      </c>
      <c r="Z13" s="32">
        <f>+IF(X13&lt;&gt;0,+(Y13/X13)*100,0)</f>
        <v>-90.541218313452561</v>
      </c>
      <c r="AA13" s="33">
        <f>SUM(AA6:AA12)</f>
        <v>19746669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9051875</v>
      </c>
      <c r="D17" s="18"/>
      <c r="E17" s="19">
        <v>2311396</v>
      </c>
      <c r="F17" s="20">
        <v>5850536</v>
      </c>
      <c r="G17" s="24"/>
      <c r="H17" s="24">
        <v>4825</v>
      </c>
      <c r="I17" s="24">
        <v>9051875</v>
      </c>
      <c r="J17" s="20">
        <v>9056700</v>
      </c>
      <c r="K17" s="24">
        <v>767765</v>
      </c>
      <c r="L17" s="24">
        <v>189351</v>
      </c>
      <c r="M17" s="20">
        <v>1017</v>
      </c>
      <c r="N17" s="24">
        <v>958133</v>
      </c>
      <c r="O17" s="24"/>
      <c r="P17" s="24"/>
      <c r="Q17" s="20"/>
      <c r="R17" s="24"/>
      <c r="S17" s="24"/>
      <c r="T17" s="20"/>
      <c r="U17" s="24"/>
      <c r="V17" s="24"/>
      <c r="W17" s="24">
        <v>10014833</v>
      </c>
      <c r="X17" s="20">
        <v>2920248</v>
      </c>
      <c r="Y17" s="24">
        <v>7094585</v>
      </c>
      <c r="Z17" s="25">
        <v>242.94460607455258</v>
      </c>
      <c r="AA17" s="26">
        <v>5850536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9051875</v>
      </c>
      <c r="D25" s="29">
        <f t="shared" ref="D25:Y25" si="1">SUM(D15:D24)</f>
        <v>0</v>
      </c>
      <c r="E25" s="35">
        <f t="shared" si="1"/>
        <v>2311396</v>
      </c>
      <c r="F25" s="36">
        <f t="shared" si="1"/>
        <v>5850536</v>
      </c>
      <c r="G25" s="36">
        <f t="shared" si="1"/>
        <v>0</v>
      </c>
      <c r="H25" s="36">
        <f t="shared" si="1"/>
        <v>4825</v>
      </c>
      <c r="I25" s="36">
        <f t="shared" si="1"/>
        <v>9051875</v>
      </c>
      <c r="J25" s="36">
        <f t="shared" si="1"/>
        <v>9056700</v>
      </c>
      <c r="K25" s="36">
        <f t="shared" si="1"/>
        <v>767765</v>
      </c>
      <c r="L25" s="36">
        <f t="shared" si="1"/>
        <v>189351</v>
      </c>
      <c r="M25" s="36">
        <f t="shared" si="1"/>
        <v>1017</v>
      </c>
      <c r="N25" s="36">
        <f t="shared" si="1"/>
        <v>958133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10014833</v>
      </c>
      <c r="X25" s="36">
        <f t="shared" si="1"/>
        <v>2920248</v>
      </c>
      <c r="Y25" s="36">
        <f t="shared" si="1"/>
        <v>7094585</v>
      </c>
      <c r="Z25" s="37">
        <f>+IF(X25&lt;&gt;0,+(Y25/X25)*100,0)</f>
        <v>242.94460607455258</v>
      </c>
      <c r="AA25" s="38">
        <f>SUM(AA15:AA24)</f>
        <v>5850536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1889284</v>
      </c>
      <c r="D26" s="29">
        <f>+D13+D25</f>
        <v>0</v>
      </c>
      <c r="E26" s="30">
        <f t="shared" si="2"/>
        <v>25569488</v>
      </c>
      <c r="F26" s="31">
        <f t="shared" si="2"/>
        <v>25597205</v>
      </c>
      <c r="G26" s="31">
        <f t="shared" si="2"/>
        <v>1639486</v>
      </c>
      <c r="H26" s="31">
        <f t="shared" si="2"/>
        <v>1562008</v>
      </c>
      <c r="I26" s="31">
        <f t="shared" si="2"/>
        <v>2835412</v>
      </c>
      <c r="J26" s="31">
        <f t="shared" si="2"/>
        <v>6036906</v>
      </c>
      <c r="K26" s="31">
        <f t="shared" si="2"/>
        <v>2110852</v>
      </c>
      <c r="L26" s="31">
        <f t="shared" si="2"/>
        <v>1662213</v>
      </c>
      <c r="M26" s="31">
        <f t="shared" si="2"/>
        <v>1138761</v>
      </c>
      <c r="N26" s="31">
        <f t="shared" si="2"/>
        <v>4911826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10948732</v>
      </c>
      <c r="X26" s="31">
        <f t="shared" si="2"/>
        <v>12793602</v>
      </c>
      <c r="Y26" s="31">
        <f t="shared" si="2"/>
        <v>-1844870</v>
      </c>
      <c r="Z26" s="32">
        <f>+IF(X26&lt;&gt;0,+(Y26/X26)*100,0)</f>
        <v>-14.420254749209802</v>
      </c>
      <c r="AA26" s="33">
        <f>+AA13+AA25</f>
        <v>25597205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23463520</v>
      </c>
      <c r="D32" s="18"/>
      <c r="E32" s="19">
        <v>16834969</v>
      </c>
      <c r="F32" s="20">
        <v>16784969</v>
      </c>
      <c r="G32" s="20">
        <v>935375</v>
      </c>
      <c r="H32" s="20">
        <v>990866</v>
      </c>
      <c r="I32" s="20">
        <v>24386685</v>
      </c>
      <c r="J32" s="20">
        <v>26312926</v>
      </c>
      <c r="K32" s="20">
        <v>994635</v>
      </c>
      <c r="L32" s="20">
        <v>1004114</v>
      </c>
      <c r="M32" s="20">
        <v>1542613</v>
      </c>
      <c r="N32" s="20">
        <v>3541362</v>
      </c>
      <c r="O32" s="20"/>
      <c r="P32" s="20"/>
      <c r="Q32" s="20"/>
      <c r="R32" s="20"/>
      <c r="S32" s="20"/>
      <c r="T32" s="20"/>
      <c r="U32" s="20"/>
      <c r="V32" s="20"/>
      <c r="W32" s="20">
        <v>29854288</v>
      </c>
      <c r="X32" s="20">
        <v>8437020</v>
      </c>
      <c r="Y32" s="20">
        <v>21417268</v>
      </c>
      <c r="Z32" s="21">
        <v>253.84872857952217</v>
      </c>
      <c r="AA32" s="22">
        <v>16784969</v>
      </c>
    </row>
    <row r="33" spans="1:27" ht="13.5" x14ac:dyDescent="0.25">
      <c r="A33" s="23" t="s">
        <v>60</v>
      </c>
      <c r="B33" s="17" t="s">
        <v>32</v>
      </c>
      <c r="C33" s="18">
        <v>780213</v>
      </c>
      <c r="D33" s="18"/>
      <c r="E33" s="19"/>
      <c r="F33" s="20">
        <v>-825566</v>
      </c>
      <c r="G33" s="20">
        <v>129538</v>
      </c>
      <c r="H33" s="20"/>
      <c r="I33" s="20">
        <v>934533</v>
      </c>
      <c r="J33" s="20">
        <v>1064071</v>
      </c>
      <c r="K33" s="20"/>
      <c r="L33" s="20">
        <v>-793500</v>
      </c>
      <c r="M33" s="20"/>
      <c r="N33" s="20">
        <v>-793500</v>
      </c>
      <c r="O33" s="20"/>
      <c r="P33" s="20"/>
      <c r="Q33" s="20"/>
      <c r="R33" s="20"/>
      <c r="S33" s="20"/>
      <c r="T33" s="20"/>
      <c r="U33" s="20"/>
      <c r="V33" s="20"/>
      <c r="W33" s="20">
        <v>270571</v>
      </c>
      <c r="X33" s="20">
        <v>-412776</v>
      </c>
      <c r="Y33" s="20">
        <v>683347</v>
      </c>
      <c r="Z33" s="21">
        <v>-165.54911138244472</v>
      </c>
      <c r="AA33" s="22">
        <v>-825566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43</v>
      </c>
      <c r="D35" s="18"/>
      <c r="E35" s="19"/>
      <c r="F35" s="20"/>
      <c r="G35" s="20"/>
      <c r="H35" s="20"/>
      <c r="I35" s="20">
        <v>-14996</v>
      </c>
      <c r="J35" s="20">
        <v>-14996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-14996</v>
      </c>
      <c r="X35" s="20"/>
      <c r="Y35" s="20">
        <v>-14996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24243776</v>
      </c>
      <c r="D37" s="29">
        <f t="shared" ref="D37:Y37" si="3">SUM(D29:D36)</f>
        <v>0</v>
      </c>
      <c r="E37" s="30">
        <f t="shared" si="3"/>
        <v>16834969</v>
      </c>
      <c r="F37" s="31">
        <f t="shared" si="3"/>
        <v>15959403</v>
      </c>
      <c r="G37" s="31">
        <f t="shared" si="3"/>
        <v>1064913</v>
      </c>
      <c r="H37" s="31">
        <f t="shared" si="3"/>
        <v>990866</v>
      </c>
      <c r="I37" s="31">
        <f t="shared" si="3"/>
        <v>25306222</v>
      </c>
      <c r="J37" s="31">
        <f t="shared" si="3"/>
        <v>27362001</v>
      </c>
      <c r="K37" s="31">
        <f t="shared" si="3"/>
        <v>994635</v>
      </c>
      <c r="L37" s="31">
        <f t="shared" si="3"/>
        <v>210614</v>
      </c>
      <c r="M37" s="31">
        <f t="shared" si="3"/>
        <v>1542613</v>
      </c>
      <c r="N37" s="31">
        <f t="shared" si="3"/>
        <v>2747862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30109863</v>
      </c>
      <c r="X37" s="31">
        <f t="shared" si="3"/>
        <v>8024244</v>
      </c>
      <c r="Y37" s="31">
        <f t="shared" si="3"/>
        <v>22085619</v>
      </c>
      <c r="Z37" s="32">
        <f>+IF(X37&lt;&gt;0,+(Y37/X37)*100,0)</f>
        <v>275.23613439471683</v>
      </c>
      <c r="AA37" s="33">
        <f>SUM(AA29:AA36)</f>
        <v>15959403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24243776</v>
      </c>
      <c r="D44" s="29">
        <f>+D37+D43</f>
        <v>0</v>
      </c>
      <c r="E44" s="30">
        <f t="shared" si="5"/>
        <v>16834969</v>
      </c>
      <c r="F44" s="31">
        <f t="shared" si="5"/>
        <v>15959403</v>
      </c>
      <c r="G44" s="31">
        <f t="shared" si="5"/>
        <v>1064913</v>
      </c>
      <c r="H44" s="31">
        <f t="shared" si="5"/>
        <v>990866</v>
      </c>
      <c r="I44" s="31">
        <f t="shared" si="5"/>
        <v>25306222</v>
      </c>
      <c r="J44" s="31">
        <f t="shared" si="5"/>
        <v>27362001</v>
      </c>
      <c r="K44" s="31">
        <f t="shared" si="5"/>
        <v>994635</v>
      </c>
      <c r="L44" s="31">
        <f t="shared" si="5"/>
        <v>210614</v>
      </c>
      <c r="M44" s="31">
        <f t="shared" si="5"/>
        <v>1542613</v>
      </c>
      <c r="N44" s="31">
        <f t="shared" si="5"/>
        <v>2747862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30109863</v>
      </c>
      <c r="X44" s="31">
        <f t="shared" si="5"/>
        <v>8024244</v>
      </c>
      <c r="Y44" s="31">
        <f t="shared" si="5"/>
        <v>22085619</v>
      </c>
      <c r="Z44" s="32">
        <f>+IF(X44&lt;&gt;0,+(Y44/X44)*100,0)</f>
        <v>275.23613439471683</v>
      </c>
      <c r="AA44" s="33">
        <f>+AA37+AA43</f>
        <v>15959403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-22354492</v>
      </c>
      <c r="D45" s="42">
        <f t="shared" si="6"/>
        <v>0</v>
      </c>
      <c r="E45" s="43">
        <f t="shared" si="6"/>
        <v>8734519</v>
      </c>
      <c r="F45" s="44">
        <f t="shared" si="6"/>
        <v>9637802</v>
      </c>
      <c r="G45" s="44">
        <f t="shared" si="6"/>
        <v>574573</v>
      </c>
      <c r="H45" s="44">
        <f t="shared" si="6"/>
        <v>571142</v>
      </c>
      <c r="I45" s="44">
        <f t="shared" si="6"/>
        <v>-22470810</v>
      </c>
      <c r="J45" s="44">
        <f t="shared" si="6"/>
        <v>-21325095</v>
      </c>
      <c r="K45" s="44">
        <f t="shared" si="6"/>
        <v>1116217</v>
      </c>
      <c r="L45" s="44">
        <f t="shared" si="6"/>
        <v>1451599</v>
      </c>
      <c r="M45" s="44">
        <f t="shared" si="6"/>
        <v>-403852</v>
      </c>
      <c r="N45" s="44">
        <f t="shared" si="6"/>
        <v>2163964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-19161131</v>
      </c>
      <c r="X45" s="44">
        <f t="shared" si="6"/>
        <v>4769358</v>
      </c>
      <c r="Y45" s="44">
        <f t="shared" si="6"/>
        <v>-23930489</v>
      </c>
      <c r="Z45" s="45">
        <f>+IF(X45&lt;&gt;0,+(Y45/X45)*100,0)</f>
        <v>-501.75493221519537</v>
      </c>
      <c r="AA45" s="46">
        <f>+AA26-AA44</f>
        <v>9637802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13405448</v>
      </c>
      <c r="D47" s="18"/>
      <c r="E47" s="19"/>
      <c r="F47" s="20"/>
      <c r="G47" s="20"/>
      <c r="H47" s="20"/>
      <c r="I47" s="20">
        <v>11599306</v>
      </c>
      <c r="J47" s="20">
        <v>11599306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11599306</v>
      </c>
      <c r="X47" s="20"/>
      <c r="Y47" s="20">
        <v>11599306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13405448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11599306</v>
      </c>
      <c r="J50" s="52">
        <f t="shared" si="7"/>
        <v>11599306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11599306</v>
      </c>
      <c r="X50" s="52">
        <f t="shared" si="7"/>
        <v>0</v>
      </c>
      <c r="Y50" s="52">
        <f t="shared" si="7"/>
        <v>11599306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40870018</v>
      </c>
      <c r="D6" s="18"/>
      <c r="E6" s="19">
        <v>7373889</v>
      </c>
      <c r="F6" s="20">
        <v>7373889</v>
      </c>
      <c r="G6" s="20">
        <v>20081</v>
      </c>
      <c r="H6" s="20">
        <v>7636</v>
      </c>
      <c r="I6" s="20">
        <v>-109434</v>
      </c>
      <c r="J6" s="20">
        <v>-81717</v>
      </c>
      <c r="K6" s="20">
        <v>37285947</v>
      </c>
      <c r="L6" s="20">
        <v>-804728</v>
      </c>
      <c r="M6" s="20">
        <v>-1799568</v>
      </c>
      <c r="N6" s="20">
        <v>34681651</v>
      </c>
      <c r="O6" s="20"/>
      <c r="P6" s="20"/>
      <c r="Q6" s="20"/>
      <c r="R6" s="20"/>
      <c r="S6" s="20"/>
      <c r="T6" s="20"/>
      <c r="U6" s="20"/>
      <c r="V6" s="20"/>
      <c r="W6" s="20">
        <v>34599934</v>
      </c>
      <c r="X6" s="20">
        <v>5022348</v>
      </c>
      <c r="Y6" s="20">
        <v>29577586</v>
      </c>
      <c r="Z6" s="21">
        <v>588.91948546775325</v>
      </c>
      <c r="AA6" s="22">
        <v>7373889</v>
      </c>
    </row>
    <row r="7" spans="1:27" ht="13.5" x14ac:dyDescent="0.25">
      <c r="A7" s="23" t="s">
        <v>35</v>
      </c>
      <c r="B7" s="17" t="s">
        <v>32</v>
      </c>
      <c r="C7" s="18">
        <v>1789436</v>
      </c>
      <c r="D7" s="18"/>
      <c r="E7" s="19">
        <v>1660200</v>
      </c>
      <c r="F7" s="20">
        <v>1660200</v>
      </c>
      <c r="G7" s="20">
        <v>976485</v>
      </c>
      <c r="H7" s="20">
        <v>969986</v>
      </c>
      <c r="I7" s="20">
        <v>963009</v>
      </c>
      <c r="J7" s="20">
        <v>2909480</v>
      </c>
      <c r="K7" s="20">
        <v>2771715</v>
      </c>
      <c r="L7" s="20">
        <v>-1682182</v>
      </c>
      <c r="M7" s="20">
        <v>1123965</v>
      </c>
      <c r="N7" s="20">
        <v>2213498</v>
      </c>
      <c r="O7" s="20"/>
      <c r="P7" s="20"/>
      <c r="Q7" s="20"/>
      <c r="R7" s="20"/>
      <c r="S7" s="20"/>
      <c r="T7" s="20"/>
      <c r="U7" s="20"/>
      <c r="V7" s="20"/>
      <c r="W7" s="20">
        <v>5122978</v>
      </c>
      <c r="X7" s="20">
        <v>830094</v>
      </c>
      <c r="Y7" s="20">
        <v>4292884</v>
      </c>
      <c r="Z7" s="21">
        <v>517.1563702424063</v>
      </c>
      <c r="AA7" s="22">
        <v>1660200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-40524</v>
      </c>
      <c r="D10" s="18"/>
      <c r="E10" s="19">
        <v>-1560000</v>
      </c>
      <c r="F10" s="20">
        <v>-1560000</v>
      </c>
      <c r="G10" s="20"/>
      <c r="H10" s="20"/>
      <c r="I10" s="20"/>
      <c r="J10" s="20"/>
      <c r="K10" s="20">
        <v>-40524</v>
      </c>
      <c r="L10" s="20"/>
      <c r="M10" s="20"/>
      <c r="N10" s="20">
        <v>-40524</v>
      </c>
      <c r="O10" s="20"/>
      <c r="P10" s="20"/>
      <c r="Q10" s="20"/>
      <c r="R10" s="20"/>
      <c r="S10" s="20"/>
      <c r="T10" s="20"/>
      <c r="U10" s="20"/>
      <c r="V10" s="20"/>
      <c r="W10" s="20">
        <v>-40524</v>
      </c>
      <c r="X10" s="20">
        <v>-780000</v>
      </c>
      <c r="Y10" s="20">
        <v>739476</v>
      </c>
      <c r="Z10" s="21">
        <v>-94.804615384615389</v>
      </c>
      <c r="AA10" s="22">
        <v>-1560000</v>
      </c>
    </row>
    <row r="11" spans="1:27" ht="13.5" x14ac:dyDescent="0.25">
      <c r="A11" s="23" t="s">
        <v>39</v>
      </c>
      <c r="B11" s="17" t="s">
        <v>32</v>
      </c>
      <c r="C11" s="18">
        <v>1013894</v>
      </c>
      <c r="D11" s="18"/>
      <c r="E11" s="19">
        <v>1021333</v>
      </c>
      <c r="F11" s="20">
        <v>1021333</v>
      </c>
      <c r="G11" s="24"/>
      <c r="H11" s="24"/>
      <c r="I11" s="24"/>
      <c r="J11" s="20"/>
      <c r="K11" s="24">
        <v>1474815</v>
      </c>
      <c r="L11" s="24">
        <v>338923</v>
      </c>
      <c r="M11" s="20">
        <v>264730</v>
      </c>
      <c r="N11" s="24">
        <v>2078468</v>
      </c>
      <c r="O11" s="24"/>
      <c r="P11" s="24"/>
      <c r="Q11" s="20"/>
      <c r="R11" s="24"/>
      <c r="S11" s="24"/>
      <c r="T11" s="20"/>
      <c r="U11" s="24"/>
      <c r="V11" s="24"/>
      <c r="W11" s="24">
        <v>2078468</v>
      </c>
      <c r="X11" s="20">
        <v>510666</v>
      </c>
      <c r="Y11" s="24">
        <v>1567802</v>
      </c>
      <c r="Z11" s="25">
        <v>307.01123630709702</v>
      </c>
      <c r="AA11" s="26">
        <v>1021333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43632824</v>
      </c>
      <c r="D13" s="29">
        <f>SUM(D6:D12)</f>
        <v>0</v>
      </c>
      <c r="E13" s="30">
        <f t="shared" si="0"/>
        <v>8495422</v>
      </c>
      <c r="F13" s="31">
        <f t="shared" si="0"/>
        <v>8495422</v>
      </c>
      <c r="G13" s="31">
        <f t="shared" si="0"/>
        <v>996566</v>
      </c>
      <c r="H13" s="31">
        <f t="shared" si="0"/>
        <v>977622</v>
      </c>
      <c r="I13" s="31">
        <f t="shared" si="0"/>
        <v>853575</v>
      </c>
      <c r="J13" s="31">
        <f t="shared" si="0"/>
        <v>2827763</v>
      </c>
      <c r="K13" s="31">
        <f t="shared" si="0"/>
        <v>41491953</v>
      </c>
      <c r="L13" s="31">
        <f t="shared" si="0"/>
        <v>-2147987</v>
      </c>
      <c r="M13" s="31">
        <f t="shared" si="0"/>
        <v>-410873</v>
      </c>
      <c r="N13" s="31">
        <f t="shared" si="0"/>
        <v>38933093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41760856</v>
      </c>
      <c r="X13" s="31">
        <f t="shared" si="0"/>
        <v>5583108</v>
      </c>
      <c r="Y13" s="31">
        <f t="shared" si="0"/>
        <v>36177748</v>
      </c>
      <c r="Z13" s="32">
        <f>+IF(X13&lt;&gt;0,+(Y13/X13)*100,0)</f>
        <v>647.9858172186531</v>
      </c>
      <c r="AA13" s="33">
        <f>SUM(AA6:AA12)</f>
        <v>8495422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17231308</v>
      </c>
      <c r="D17" s="18"/>
      <c r="E17" s="19">
        <v>4881367</v>
      </c>
      <c r="F17" s="20">
        <v>4881367</v>
      </c>
      <c r="G17" s="24"/>
      <c r="H17" s="24"/>
      <c r="I17" s="24"/>
      <c r="J17" s="20"/>
      <c r="K17" s="24">
        <v>19987551</v>
      </c>
      <c r="L17" s="24">
        <v>2063985</v>
      </c>
      <c r="M17" s="20">
        <v>395674</v>
      </c>
      <c r="N17" s="24">
        <v>22447210</v>
      </c>
      <c r="O17" s="24"/>
      <c r="P17" s="24"/>
      <c r="Q17" s="20"/>
      <c r="R17" s="24"/>
      <c r="S17" s="24"/>
      <c r="T17" s="20"/>
      <c r="U17" s="24"/>
      <c r="V17" s="24"/>
      <c r="W17" s="24">
        <v>22447210</v>
      </c>
      <c r="X17" s="20">
        <v>2440680</v>
      </c>
      <c r="Y17" s="24">
        <v>20006530</v>
      </c>
      <c r="Z17" s="25">
        <v>819.71130996279737</v>
      </c>
      <c r="AA17" s="26">
        <v>4881367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17231308</v>
      </c>
      <c r="D25" s="29">
        <f t="shared" ref="D25:Y25" si="1">SUM(D15:D24)</f>
        <v>0</v>
      </c>
      <c r="E25" s="35">
        <f t="shared" si="1"/>
        <v>4881367</v>
      </c>
      <c r="F25" s="36">
        <f t="shared" si="1"/>
        <v>4881367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19987551</v>
      </c>
      <c r="L25" s="36">
        <f t="shared" si="1"/>
        <v>2063985</v>
      </c>
      <c r="M25" s="36">
        <f t="shared" si="1"/>
        <v>395674</v>
      </c>
      <c r="N25" s="36">
        <f t="shared" si="1"/>
        <v>22447210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22447210</v>
      </c>
      <c r="X25" s="36">
        <f t="shared" si="1"/>
        <v>2440680</v>
      </c>
      <c r="Y25" s="36">
        <f t="shared" si="1"/>
        <v>20006530</v>
      </c>
      <c r="Z25" s="37">
        <f>+IF(X25&lt;&gt;0,+(Y25/X25)*100,0)</f>
        <v>819.71130996279737</v>
      </c>
      <c r="AA25" s="38">
        <f>SUM(AA15:AA24)</f>
        <v>4881367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60864132</v>
      </c>
      <c r="D26" s="29">
        <f>+D13+D25</f>
        <v>0</v>
      </c>
      <c r="E26" s="30">
        <f t="shared" si="2"/>
        <v>13376789</v>
      </c>
      <c r="F26" s="31">
        <f t="shared" si="2"/>
        <v>13376789</v>
      </c>
      <c r="G26" s="31">
        <f t="shared" si="2"/>
        <v>996566</v>
      </c>
      <c r="H26" s="31">
        <f t="shared" si="2"/>
        <v>977622</v>
      </c>
      <c r="I26" s="31">
        <f t="shared" si="2"/>
        <v>853575</v>
      </c>
      <c r="J26" s="31">
        <f t="shared" si="2"/>
        <v>2827763</v>
      </c>
      <c r="K26" s="31">
        <f t="shared" si="2"/>
        <v>61479504</v>
      </c>
      <c r="L26" s="31">
        <f t="shared" si="2"/>
        <v>-84002</v>
      </c>
      <c r="M26" s="31">
        <f t="shared" si="2"/>
        <v>-15199</v>
      </c>
      <c r="N26" s="31">
        <f t="shared" si="2"/>
        <v>61380303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64208066</v>
      </c>
      <c r="X26" s="31">
        <f t="shared" si="2"/>
        <v>8023788</v>
      </c>
      <c r="Y26" s="31">
        <f t="shared" si="2"/>
        <v>56184278</v>
      </c>
      <c r="Z26" s="32">
        <f>+IF(X26&lt;&gt;0,+(Y26/X26)*100,0)</f>
        <v>700.22136676592152</v>
      </c>
      <c r="AA26" s="33">
        <f>+AA13+AA25</f>
        <v>13376789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54887967</v>
      </c>
      <c r="D32" s="18"/>
      <c r="E32" s="19">
        <v>6596343</v>
      </c>
      <c r="F32" s="20">
        <v>6596343</v>
      </c>
      <c r="G32" s="20">
        <v>304661</v>
      </c>
      <c r="H32" s="20">
        <v>288365</v>
      </c>
      <c r="I32" s="20">
        <v>287917</v>
      </c>
      <c r="J32" s="20">
        <v>880943</v>
      </c>
      <c r="K32" s="20">
        <v>55135425</v>
      </c>
      <c r="L32" s="20">
        <v>2394076</v>
      </c>
      <c r="M32" s="20">
        <v>551167</v>
      </c>
      <c r="N32" s="20">
        <v>58080668</v>
      </c>
      <c r="O32" s="20"/>
      <c r="P32" s="20"/>
      <c r="Q32" s="20"/>
      <c r="R32" s="20"/>
      <c r="S32" s="20"/>
      <c r="T32" s="20"/>
      <c r="U32" s="20"/>
      <c r="V32" s="20"/>
      <c r="W32" s="20">
        <v>58961611</v>
      </c>
      <c r="X32" s="20">
        <v>3298122</v>
      </c>
      <c r="Y32" s="20">
        <v>55663489</v>
      </c>
      <c r="Z32" s="21">
        <v>1687.7328673711886</v>
      </c>
      <c r="AA32" s="22">
        <v>6596343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1152936</v>
      </c>
      <c r="F35" s="20">
        <v>1152936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576468</v>
      </c>
      <c r="Y35" s="20">
        <v>-576468</v>
      </c>
      <c r="Z35" s="21">
        <v>-100</v>
      </c>
      <c r="AA35" s="22">
        <v>1152936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54887967</v>
      </c>
      <c r="D37" s="29">
        <f t="shared" ref="D37:Y37" si="3">SUM(D29:D36)</f>
        <v>0</v>
      </c>
      <c r="E37" s="30">
        <f t="shared" si="3"/>
        <v>7749279</v>
      </c>
      <c r="F37" s="31">
        <f t="shared" si="3"/>
        <v>7749279</v>
      </c>
      <c r="G37" s="31">
        <f t="shared" si="3"/>
        <v>304661</v>
      </c>
      <c r="H37" s="31">
        <f t="shared" si="3"/>
        <v>288365</v>
      </c>
      <c r="I37" s="31">
        <f t="shared" si="3"/>
        <v>287917</v>
      </c>
      <c r="J37" s="31">
        <f t="shared" si="3"/>
        <v>880943</v>
      </c>
      <c r="K37" s="31">
        <f t="shared" si="3"/>
        <v>55135425</v>
      </c>
      <c r="L37" s="31">
        <f t="shared" si="3"/>
        <v>2394076</v>
      </c>
      <c r="M37" s="31">
        <f t="shared" si="3"/>
        <v>551167</v>
      </c>
      <c r="N37" s="31">
        <f t="shared" si="3"/>
        <v>58080668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58961611</v>
      </c>
      <c r="X37" s="31">
        <f t="shared" si="3"/>
        <v>3874590</v>
      </c>
      <c r="Y37" s="31">
        <f t="shared" si="3"/>
        <v>55087021</v>
      </c>
      <c r="Z37" s="32">
        <f>+IF(X37&lt;&gt;0,+(Y37/X37)*100,0)</f>
        <v>1421.7509723609464</v>
      </c>
      <c r="AA37" s="33">
        <f>SUM(AA29:AA36)</f>
        <v>7749279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54887967</v>
      </c>
      <c r="D44" s="29">
        <f>+D37+D43</f>
        <v>0</v>
      </c>
      <c r="E44" s="30">
        <f t="shared" si="5"/>
        <v>7749279</v>
      </c>
      <c r="F44" s="31">
        <f t="shared" si="5"/>
        <v>7749279</v>
      </c>
      <c r="G44" s="31">
        <f t="shared" si="5"/>
        <v>304661</v>
      </c>
      <c r="H44" s="31">
        <f t="shared" si="5"/>
        <v>288365</v>
      </c>
      <c r="I44" s="31">
        <f t="shared" si="5"/>
        <v>287917</v>
      </c>
      <c r="J44" s="31">
        <f t="shared" si="5"/>
        <v>880943</v>
      </c>
      <c r="K44" s="31">
        <f t="shared" si="5"/>
        <v>55135425</v>
      </c>
      <c r="L44" s="31">
        <f t="shared" si="5"/>
        <v>2394076</v>
      </c>
      <c r="M44" s="31">
        <f t="shared" si="5"/>
        <v>551167</v>
      </c>
      <c r="N44" s="31">
        <f t="shared" si="5"/>
        <v>58080668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58961611</v>
      </c>
      <c r="X44" s="31">
        <f t="shared" si="5"/>
        <v>3874590</v>
      </c>
      <c r="Y44" s="31">
        <f t="shared" si="5"/>
        <v>55087021</v>
      </c>
      <c r="Z44" s="32">
        <f>+IF(X44&lt;&gt;0,+(Y44/X44)*100,0)</f>
        <v>1421.7509723609464</v>
      </c>
      <c r="AA44" s="33">
        <f>+AA37+AA43</f>
        <v>7749279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5976165</v>
      </c>
      <c r="D45" s="42">
        <f t="shared" si="6"/>
        <v>0</v>
      </c>
      <c r="E45" s="43">
        <f t="shared" si="6"/>
        <v>5627510</v>
      </c>
      <c r="F45" s="44">
        <f t="shared" si="6"/>
        <v>5627510</v>
      </c>
      <c r="G45" s="44">
        <f t="shared" si="6"/>
        <v>691905</v>
      </c>
      <c r="H45" s="44">
        <f t="shared" si="6"/>
        <v>689257</v>
      </c>
      <c r="I45" s="44">
        <f t="shared" si="6"/>
        <v>565658</v>
      </c>
      <c r="J45" s="44">
        <f t="shared" si="6"/>
        <v>1946820</v>
      </c>
      <c r="K45" s="44">
        <f t="shared" si="6"/>
        <v>6344079</v>
      </c>
      <c r="L45" s="44">
        <f t="shared" si="6"/>
        <v>-2478078</v>
      </c>
      <c r="M45" s="44">
        <f t="shared" si="6"/>
        <v>-566366</v>
      </c>
      <c r="N45" s="44">
        <f t="shared" si="6"/>
        <v>3299635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5246455</v>
      </c>
      <c r="X45" s="44">
        <f t="shared" si="6"/>
        <v>4149198</v>
      </c>
      <c r="Y45" s="44">
        <f t="shared" si="6"/>
        <v>1097257</v>
      </c>
      <c r="Z45" s="45">
        <f>+IF(X45&lt;&gt;0,+(Y45/X45)*100,0)</f>
        <v>26.445038294147448</v>
      </c>
      <c r="AA45" s="46">
        <f>+AA26-AA44</f>
        <v>5627510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1240623</v>
      </c>
      <c r="D47" s="18"/>
      <c r="E47" s="19"/>
      <c r="F47" s="20"/>
      <c r="G47" s="20"/>
      <c r="H47" s="20"/>
      <c r="I47" s="20"/>
      <c r="J47" s="20"/>
      <c r="K47" s="20">
        <v>-10517334</v>
      </c>
      <c r="L47" s="20"/>
      <c r="M47" s="20"/>
      <c r="N47" s="20">
        <v>-10517334</v>
      </c>
      <c r="O47" s="20"/>
      <c r="P47" s="20"/>
      <c r="Q47" s="20"/>
      <c r="R47" s="20"/>
      <c r="S47" s="20"/>
      <c r="T47" s="20"/>
      <c r="U47" s="20"/>
      <c r="V47" s="20"/>
      <c r="W47" s="20">
        <v>-10517334</v>
      </c>
      <c r="X47" s="20"/>
      <c r="Y47" s="20">
        <v>-10517334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1240623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-10517334</v>
      </c>
      <c r="L50" s="52">
        <f t="shared" si="7"/>
        <v>0</v>
      </c>
      <c r="M50" s="52">
        <f t="shared" si="7"/>
        <v>0</v>
      </c>
      <c r="N50" s="52">
        <f t="shared" si="7"/>
        <v>-10517334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-10517334</v>
      </c>
      <c r="X50" s="52">
        <f t="shared" si="7"/>
        <v>0</v>
      </c>
      <c r="Y50" s="52">
        <f t="shared" si="7"/>
        <v>-10517334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3110416</v>
      </c>
      <c r="D7" s="18"/>
      <c r="E7" s="19">
        <v>8562117</v>
      </c>
      <c r="F7" s="20">
        <v>8562117</v>
      </c>
      <c r="G7" s="20">
        <v>9731370</v>
      </c>
      <c r="H7" s="20">
        <v>-3441052</v>
      </c>
      <c r="I7" s="20">
        <v>-89869</v>
      </c>
      <c r="J7" s="20">
        <v>6200449</v>
      </c>
      <c r="K7" s="20">
        <v>-225795</v>
      </c>
      <c r="L7" s="20">
        <v>-311051</v>
      </c>
      <c r="M7" s="20">
        <v>10687</v>
      </c>
      <c r="N7" s="20">
        <v>-526159</v>
      </c>
      <c r="O7" s="20"/>
      <c r="P7" s="20"/>
      <c r="Q7" s="20"/>
      <c r="R7" s="20"/>
      <c r="S7" s="20"/>
      <c r="T7" s="20"/>
      <c r="U7" s="20"/>
      <c r="V7" s="20"/>
      <c r="W7" s="20">
        <v>5674290</v>
      </c>
      <c r="X7" s="20">
        <v>4281084</v>
      </c>
      <c r="Y7" s="20">
        <v>1393206</v>
      </c>
      <c r="Z7" s="21">
        <v>32.543299781083483</v>
      </c>
      <c r="AA7" s="22">
        <v>8562117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64389</v>
      </c>
      <c r="F8" s="20">
        <v>64389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32202</v>
      </c>
      <c r="Y8" s="20">
        <v>-32202</v>
      </c>
      <c r="Z8" s="21">
        <v>-100</v>
      </c>
      <c r="AA8" s="22">
        <v>64389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909229</v>
      </c>
      <c r="F11" s="20">
        <v>909229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454620</v>
      </c>
      <c r="Y11" s="24">
        <v>-454620</v>
      </c>
      <c r="Z11" s="25">
        <v>-100</v>
      </c>
      <c r="AA11" s="26">
        <v>909229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3110416</v>
      </c>
      <c r="D13" s="29">
        <f>SUM(D6:D12)</f>
        <v>0</v>
      </c>
      <c r="E13" s="30">
        <f t="shared" si="0"/>
        <v>9535735</v>
      </c>
      <c r="F13" s="31">
        <f t="shared" si="0"/>
        <v>9535735</v>
      </c>
      <c r="G13" s="31">
        <f t="shared" si="0"/>
        <v>9731370</v>
      </c>
      <c r="H13" s="31">
        <f t="shared" si="0"/>
        <v>-3441052</v>
      </c>
      <c r="I13" s="31">
        <f t="shared" si="0"/>
        <v>-89869</v>
      </c>
      <c r="J13" s="31">
        <f t="shared" si="0"/>
        <v>6200449</v>
      </c>
      <c r="K13" s="31">
        <f t="shared" si="0"/>
        <v>-225795</v>
      </c>
      <c r="L13" s="31">
        <f t="shared" si="0"/>
        <v>-311051</v>
      </c>
      <c r="M13" s="31">
        <f t="shared" si="0"/>
        <v>10687</v>
      </c>
      <c r="N13" s="31">
        <f t="shared" si="0"/>
        <v>-526159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5674290</v>
      </c>
      <c r="X13" s="31">
        <f t="shared" si="0"/>
        <v>4767906</v>
      </c>
      <c r="Y13" s="31">
        <f t="shared" si="0"/>
        <v>906384</v>
      </c>
      <c r="Z13" s="32">
        <f>+IF(X13&lt;&gt;0,+(Y13/X13)*100,0)</f>
        <v>19.010106323404866</v>
      </c>
      <c r="AA13" s="33">
        <f>SUM(AA6:AA12)</f>
        <v>9535735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178619658</v>
      </c>
      <c r="D17" s="18"/>
      <c r="E17" s="19">
        <v>170470345</v>
      </c>
      <c r="F17" s="20">
        <v>175290766</v>
      </c>
      <c r="G17" s="24">
        <v>178923571</v>
      </c>
      <c r="H17" s="24">
        <v>1756958</v>
      </c>
      <c r="I17" s="24">
        <v>-615319</v>
      </c>
      <c r="J17" s="20">
        <v>180065210</v>
      </c>
      <c r="K17" s="24">
        <v>224277</v>
      </c>
      <c r="L17" s="24">
        <v>-1610756</v>
      </c>
      <c r="M17" s="20">
        <v>1312340</v>
      </c>
      <c r="N17" s="24">
        <v>-74139</v>
      </c>
      <c r="O17" s="24"/>
      <c r="P17" s="24"/>
      <c r="Q17" s="20"/>
      <c r="R17" s="24"/>
      <c r="S17" s="24"/>
      <c r="T17" s="20"/>
      <c r="U17" s="24"/>
      <c r="V17" s="24"/>
      <c r="W17" s="24">
        <v>179991071</v>
      </c>
      <c r="X17" s="20">
        <v>90741780</v>
      </c>
      <c r="Y17" s="24">
        <v>89249291</v>
      </c>
      <c r="Z17" s="25">
        <v>98.3552350416754</v>
      </c>
      <c r="AA17" s="26">
        <v>175290766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178619658</v>
      </c>
      <c r="D25" s="29">
        <f t="shared" ref="D25:Y25" si="1">SUM(D15:D24)</f>
        <v>0</v>
      </c>
      <c r="E25" s="35">
        <f t="shared" si="1"/>
        <v>170470345</v>
      </c>
      <c r="F25" s="36">
        <f t="shared" si="1"/>
        <v>175290766</v>
      </c>
      <c r="G25" s="36">
        <f t="shared" si="1"/>
        <v>178923571</v>
      </c>
      <c r="H25" s="36">
        <f t="shared" si="1"/>
        <v>1756958</v>
      </c>
      <c r="I25" s="36">
        <f t="shared" si="1"/>
        <v>-615319</v>
      </c>
      <c r="J25" s="36">
        <f t="shared" si="1"/>
        <v>180065210</v>
      </c>
      <c r="K25" s="36">
        <f t="shared" si="1"/>
        <v>224277</v>
      </c>
      <c r="L25" s="36">
        <f t="shared" si="1"/>
        <v>-1610756</v>
      </c>
      <c r="M25" s="36">
        <f t="shared" si="1"/>
        <v>1312340</v>
      </c>
      <c r="N25" s="36">
        <f t="shared" si="1"/>
        <v>-74139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179991071</v>
      </c>
      <c r="X25" s="36">
        <f t="shared" si="1"/>
        <v>90741780</v>
      </c>
      <c r="Y25" s="36">
        <f t="shared" si="1"/>
        <v>89249291</v>
      </c>
      <c r="Z25" s="37">
        <f>+IF(X25&lt;&gt;0,+(Y25/X25)*100,0)</f>
        <v>98.3552350416754</v>
      </c>
      <c r="AA25" s="38">
        <f>SUM(AA15:AA24)</f>
        <v>175290766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181730074</v>
      </c>
      <c r="D26" s="29">
        <f>+D13+D25</f>
        <v>0</v>
      </c>
      <c r="E26" s="30">
        <f t="shared" si="2"/>
        <v>180006080</v>
      </c>
      <c r="F26" s="31">
        <f t="shared" si="2"/>
        <v>184826501</v>
      </c>
      <c r="G26" s="31">
        <f t="shared" si="2"/>
        <v>188654941</v>
      </c>
      <c r="H26" s="31">
        <f t="shared" si="2"/>
        <v>-1684094</v>
      </c>
      <c r="I26" s="31">
        <f t="shared" si="2"/>
        <v>-705188</v>
      </c>
      <c r="J26" s="31">
        <f t="shared" si="2"/>
        <v>186265659</v>
      </c>
      <c r="K26" s="31">
        <f t="shared" si="2"/>
        <v>-1518</v>
      </c>
      <c r="L26" s="31">
        <f t="shared" si="2"/>
        <v>-1921807</v>
      </c>
      <c r="M26" s="31">
        <f t="shared" si="2"/>
        <v>1323027</v>
      </c>
      <c r="N26" s="31">
        <f t="shared" si="2"/>
        <v>-600298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185665361</v>
      </c>
      <c r="X26" s="31">
        <f t="shared" si="2"/>
        <v>95509686</v>
      </c>
      <c r="Y26" s="31">
        <f t="shared" si="2"/>
        <v>90155675</v>
      </c>
      <c r="Z26" s="32">
        <f>+IF(X26&lt;&gt;0,+(Y26/X26)*100,0)</f>
        <v>94.394274314753787</v>
      </c>
      <c r="AA26" s="33">
        <f>+AA13+AA25</f>
        <v>184826501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397819</v>
      </c>
      <c r="D32" s="18"/>
      <c r="E32" s="19">
        <v>4889768</v>
      </c>
      <c r="F32" s="20">
        <v>4889768</v>
      </c>
      <c r="G32" s="20">
        <v>180071</v>
      </c>
      <c r="H32" s="20">
        <v>217748</v>
      </c>
      <c r="I32" s="20"/>
      <c r="J32" s="20">
        <v>397819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397819</v>
      </c>
      <c r="X32" s="20">
        <v>2444868</v>
      </c>
      <c r="Y32" s="20">
        <v>-2047049</v>
      </c>
      <c r="Z32" s="21">
        <v>-83.728405787142705</v>
      </c>
      <c r="AA32" s="22">
        <v>4889768</v>
      </c>
    </row>
    <row r="33" spans="1:27" ht="13.5" x14ac:dyDescent="0.25">
      <c r="A33" s="23" t="s">
        <v>60</v>
      </c>
      <c r="B33" s="17" t="s">
        <v>32</v>
      </c>
      <c r="C33" s="18">
        <v>2430907</v>
      </c>
      <c r="D33" s="18"/>
      <c r="E33" s="19"/>
      <c r="F33" s="20">
        <v>-2400000</v>
      </c>
      <c r="G33" s="20">
        <v>2430907</v>
      </c>
      <c r="H33" s="20"/>
      <c r="I33" s="20">
        <v>-2400000</v>
      </c>
      <c r="J33" s="20">
        <v>30907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30907</v>
      </c>
      <c r="X33" s="20">
        <v>-1200000</v>
      </c>
      <c r="Y33" s="20">
        <v>1230907</v>
      </c>
      <c r="Z33" s="21">
        <v>-102.57558333333334</v>
      </c>
      <c r="AA33" s="22">
        <v>-2400000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1787635</v>
      </c>
      <c r="D35" s="18"/>
      <c r="E35" s="19"/>
      <c r="F35" s="20"/>
      <c r="G35" s="20">
        <v>1916231</v>
      </c>
      <c r="H35" s="20">
        <v>-28706</v>
      </c>
      <c r="I35" s="20"/>
      <c r="J35" s="20">
        <v>1887525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1887525</v>
      </c>
      <c r="X35" s="20"/>
      <c r="Y35" s="20">
        <v>1887525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4616361</v>
      </c>
      <c r="D37" s="29">
        <f t="shared" ref="D37:Y37" si="3">SUM(D29:D36)</f>
        <v>0</v>
      </c>
      <c r="E37" s="30">
        <f t="shared" si="3"/>
        <v>4889768</v>
      </c>
      <c r="F37" s="31">
        <f t="shared" si="3"/>
        <v>2489768</v>
      </c>
      <c r="G37" s="31">
        <f t="shared" si="3"/>
        <v>4527209</v>
      </c>
      <c r="H37" s="31">
        <f t="shared" si="3"/>
        <v>189042</v>
      </c>
      <c r="I37" s="31">
        <f t="shared" si="3"/>
        <v>-2400000</v>
      </c>
      <c r="J37" s="31">
        <f t="shared" si="3"/>
        <v>2316251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2316251</v>
      </c>
      <c r="X37" s="31">
        <f t="shared" si="3"/>
        <v>1244868</v>
      </c>
      <c r="Y37" s="31">
        <f t="shared" si="3"/>
        <v>1071383</v>
      </c>
      <c r="Z37" s="32">
        <f>+IF(X37&lt;&gt;0,+(Y37/X37)*100,0)</f>
        <v>86.063984293917102</v>
      </c>
      <c r="AA37" s="33">
        <f>SUM(AA29:AA36)</f>
        <v>2489768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4616361</v>
      </c>
      <c r="D44" s="29">
        <f>+D37+D43</f>
        <v>0</v>
      </c>
      <c r="E44" s="30">
        <f t="shared" si="5"/>
        <v>4889768</v>
      </c>
      <c r="F44" s="31">
        <f t="shared" si="5"/>
        <v>2489768</v>
      </c>
      <c r="G44" s="31">
        <f t="shared" si="5"/>
        <v>4527209</v>
      </c>
      <c r="H44" s="31">
        <f t="shared" si="5"/>
        <v>189042</v>
      </c>
      <c r="I44" s="31">
        <f t="shared" si="5"/>
        <v>-2400000</v>
      </c>
      <c r="J44" s="31">
        <f t="shared" si="5"/>
        <v>2316251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2316251</v>
      </c>
      <c r="X44" s="31">
        <f t="shared" si="5"/>
        <v>1244868</v>
      </c>
      <c r="Y44" s="31">
        <f t="shared" si="5"/>
        <v>1071383</v>
      </c>
      <c r="Z44" s="32">
        <f>+IF(X44&lt;&gt;0,+(Y44/X44)*100,0)</f>
        <v>86.063984293917102</v>
      </c>
      <c r="AA44" s="33">
        <f>+AA37+AA43</f>
        <v>2489768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177113713</v>
      </c>
      <c r="D45" s="42">
        <f t="shared" si="6"/>
        <v>0</v>
      </c>
      <c r="E45" s="43">
        <f t="shared" si="6"/>
        <v>175116312</v>
      </c>
      <c r="F45" s="44">
        <f t="shared" si="6"/>
        <v>182336733</v>
      </c>
      <c r="G45" s="44">
        <f t="shared" si="6"/>
        <v>184127732</v>
      </c>
      <c r="H45" s="44">
        <f t="shared" si="6"/>
        <v>-1873136</v>
      </c>
      <c r="I45" s="44">
        <f t="shared" si="6"/>
        <v>1694812</v>
      </c>
      <c r="J45" s="44">
        <f t="shared" si="6"/>
        <v>183949408</v>
      </c>
      <c r="K45" s="44">
        <f t="shared" si="6"/>
        <v>-1518</v>
      </c>
      <c r="L45" s="44">
        <f t="shared" si="6"/>
        <v>-1921807</v>
      </c>
      <c r="M45" s="44">
        <f t="shared" si="6"/>
        <v>1323027</v>
      </c>
      <c r="N45" s="44">
        <f t="shared" si="6"/>
        <v>-600298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183349110</v>
      </c>
      <c r="X45" s="44">
        <f t="shared" si="6"/>
        <v>94264818</v>
      </c>
      <c r="Y45" s="44">
        <f t="shared" si="6"/>
        <v>89084292</v>
      </c>
      <c r="Z45" s="45">
        <f>+IF(X45&lt;&gt;0,+(Y45/X45)*100,0)</f>
        <v>94.504284726885061</v>
      </c>
      <c r="AA45" s="46">
        <f>+AA26-AA44</f>
        <v>182336733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-45207285</v>
      </c>
      <c r="D47" s="18"/>
      <c r="E47" s="19">
        <v>-5193530</v>
      </c>
      <c r="F47" s="20">
        <v>-375095</v>
      </c>
      <c r="G47" s="20">
        <v>-31711791</v>
      </c>
      <c r="H47" s="20">
        <v>-1856914</v>
      </c>
      <c r="I47" s="20">
        <v>2059630</v>
      </c>
      <c r="J47" s="20">
        <v>-31509075</v>
      </c>
      <c r="K47" s="20">
        <v>-890825</v>
      </c>
      <c r="L47" s="20">
        <v>-2752528</v>
      </c>
      <c r="M47" s="20">
        <v>-188169</v>
      </c>
      <c r="N47" s="20">
        <v>-3831522</v>
      </c>
      <c r="O47" s="20"/>
      <c r="P47" s="20"/>
      <c r="Q47" s="20"/>
      <c r="R47" s="20"/>
      <c r="S47" s="20"/>
      <c r="T47" s="20"/>
      <c r="U47" s="20"/>
      <c r="V47" s="20"/>
      <c r="W47" s="20">
        <v>-35340597</v>
      </c>
      <c r="X47" s="20">
        <v>-187542</v>
      </c>
      <c r="Y47" s="20">
        <v>-35153055</v>
      </c>
      <c r="Z47" s="47">
        <v>18744.097322199825</v>
      </c>
      <c r="AA47" s="22">
        <v>-375095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>
        <v>700000</v>
      </c>
      <c r="F48" s="20">
        <v>700000</v>
      </c>
      <c r="G48" s="20">
        <v>-379173</v>
      </c>
      <c r="H48" s="20">
        <v>379173</v>
      </c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349998</v>
      </c>
      <c r="Y48" s="20">
        <v>-349998</v>
      </c>
      <c r="Z48" s="47">
        <v>-100</v>
      </c>
      <c r="AA48" s="22">
        <v>700000</v>
      </c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-45207285</v>
      </c>
      <c r="D50" s="50">
        <f t="shared" ref="D50:Y50" si="7">SUM(D47:D49)</f>
        <v>0</v>
      </c>
      <c r="E50" s="51">
        <f t="shared" si="7"/>
        <v>-4493530</v>
      </c>
      <c r="F50" s="52">
        <f t="shared" si="7"/>
        <v>324905</v>
      </c>
      <c r="G50" s="52">
        <f t="shared" si="7"/>
        <v>-32090964</v>
      </c>
      <c r="H50" s="52">
        <f t="shared" si="7"/>
        <v>-1477741</v>
      </c>
      <c r="I50" s="52">
        <f t="shared" si="7"/>
        <v>2059630</v>
      </c>
      <c r="J50" s="52">
        <f t="shared" si="7"/>
        <v>-31509075</v>
      </c>
      <c r="K50" s="52">
        <f t="shared" si="7"/>
        <v>-890825</v>
      </c>
      <c r="L50" s="52">
        <f t="shared" si="7"/>
        <v>-2752528</v>
      </c>
      <c r="M50" s="52">
        <f t="shared" si="7"/>
        <v>-188169</v>
      </c>
      <c r="N50" s="52">
        <f t="shared" si="7"/>
        <v>-3831522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-35340597</v>
      </c>
      <c r="X50" s="52">
        <f t="shared" si="7"/>
        <v>162456</v>
      </c>
      <c r="Y50" s="52">
        <f t="shared" si="7"/>
        <v>-35503053</v>
      </c>
      <c r="Z50" s="53">
        <f>+IF(X50&lt;&gt;0,+(Y50/X50)*100,0)</f>
        <v>-21853.949992613387</v>
      </c>
      <c r="AA50" s="54">
        <f>SUM(AA47:AA49)</f>
        <v>324905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17415132</v>
      </c>
      <c r="D6" s="18"/>
      <c r="E6" s="19"/>
      <c r="F6" s="20"/>
      <c r="G6" s="20">
        <v>-5879671</v>
      </c>
      <c r="H6" s="20">
        <v>-9895380</v>
      </c>
      <c r="I6" s="20">
        <v>-8503433</v>
      </c>
      <c r="J6" s="20">
        <v>-24278484</v>
      </c>
      <c r="K6" s="20">
        <v>-7404097</v>
      </c>
      <c r="L6" s="20">
        <v>-13950963</v>
      </c>
      <c r="M6" s="20">
        <v>-14360885</v>
      </c>
      <c r="N6" s="20">
        <v>-35715945</v>
      </c>
      <c r="O6" s="20"/>
      <c r="P6" s="20"/>
      <c r="Q6" s="20"/>
      <c r="R6" s="20"/>
      <c r="S6" s="20"/>
      <c r="T6" s="20"/>
      <c r="U6" s="20"/>
      <c r="V6" s="20"/>
      <c r="W6" s="20">
        <v>-59994429</v>
      </c>
      <c r="X6" s="20"/>
      <c r="Y6" s="20">
        <v>-59994429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58339109</v>
      </c>
      <c r="D7" s="18"/>
      <c r="E7" s="19"/>
      <c r="F7" s="20"/>
      <c r="G7" s="20">
        <v>7914537</v>
      </c>
      <c r="H7" s="20">
        <v>8082390</v>
      </c>
      <c r="I7" s="20">
        <v>7989257</v>
      </c>
      <c r="J7" s="20">
        <v>23986184</v>
      </c>
      <c r="K7" s="20">
        <v>7859106</v>
      </c>
      <c r="L7" s="20">
        <v>8071008</v>
      </c>
      <c r="M7" s="20">
        <v>450083</v>
      </c>
      <c r="N7" s="20">
        <v>16380197</v>
      </c>
      <c r="O7" s="20"/>
      <c r="P7" s="20"/>
      <c r="Q7" s="20"/>
      <c r="R7" s="20"/>
      <c r="S7" s="20"/>
      <c r="T7" s="20"/>
      <c r="U7" s="20"/>
      <c r="V7" s="20"/>
      <c r="W7" s="20">
        <v>40366381</v>
      </c>
      <c r="X7" s="20"/>
      <c r="Y7" s="20">
        <v>40366381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-3042935</v>
      </c>
      <c r="D10" s="18"/>
      <c r="E10" s="19"/>
      <c r="F10" s="20"/>
      <c r="G10" s="20">
        <v>-209431</v>
      </c>
      <c r="H10" s="20">
        <v>-230882</v>
      </c>
      <c r="I10" s="20">
        <v>-210735</v>
      </c>
      <c r="J10" s="20">
        <v>-651048</v>
      </c>
      <c r="K10" s="20">
        <v>-287467</v>
      </c>
      <c r="L10" s="20">
        <v>-203225</v>
      </c>
      <c r="M10" s="20">
        <v>-171004</v>
      </c>
      <c r="N10" s="20">
        <v>-661696</v>
      </c>
      <c r="O10" s="20"/>
      <c r="P10" s="20"/>
      <c r="Q10" s="20"/>
      <c r="R10" s="20"/>
      <c r="S10" s="20"/>
      <c r="T10" s="20"/>
      <c r="U10" s="20"/>
      <c r="V10" s="20"/>
      <c r="W10" s="20">
        <v>-1312744</v>
      </c>
      <c r="X10" s="20"/>
      <c r="Y10" s="20">
        <v>-1312744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72711306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1825435</v>
      </c>
      <c r="H13" s="31">
        <f t="shared" si="0"/>
        <v>-2043872</v>
      </c>
      <c r="I13" s="31">
        <f t="shared" si="0"/>
        <v>-724911</v>
      </c>
      <c r="J13" s="31">
        <f t="shared" si="0"/>
        <v>-943348</v>
      </c>
      <c r="K13" s="31">
        <f t="shared" si="0"/>
        <v>167542</v>
      </c>
      <c r="L13" s="31">
        <f t="shared" si="0"/>
        <v>-6083180</v>
      </c>
      <c r="M13" s="31">
        <f t="shared" si="0"/>
        <v>-14081806</v>
      </c>
      <c r="N13" s="31">
        <f t="shared" si="0"/>
        <v>-19997444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-20940792</v>
      </c>
      <c r="X13" s="31">
        <f t="shared" si="0"/>
        <v>0</v>
      </c>
      <c r="Y13" s="31">
        <f t="shared" si="0"/>
        <v>-20940792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39221982</v>
      </c>
      <c r="D17" s="18"/>
      <c r="E17" s="19">
        <v>126245856</v>
      </c>
      <c r="F17" s="20">
        <v>127339173</v>
      </c>
      <c r="G17" s="24">
        <v>2203707</v>
      </c>
      <c r="H17" s="24">
        <v>8553212</v>
      </c>
      <c r="I17" s="24">
        <v>8580559</v>
      </c>
      <c r="J17" s="20">
        <v>19337478</v>
      </c>
      <c r="K17" s="24">
        <v>4644572</v>
      </c>
      <c r="L17" s="24">
        <v>13045606</v>
      </c>
      <c r="M17" s="20">
        <v>12983288</v>
      </c>
      <c r="N17" s="24">
        <v>30673466</v>
      </c>
      <c r="O17" s="24"/>
      <c r="P17" s="24"/>
      <c r="Q17" s="20"/>
      <c r="R17" s="24"/>
      <c r="S17" s="24"/>
      <c r="T17" s="20"/>
      <c r="U17" s="24"/>
      <c r="V17" s="24"/>
      <c r="W17" s="24">
        <v>50010944</v>
      </c>
      <c r="X17" s="20">
        <v>9355111</v>
      </c>
      <c r="Y17" s="24">
        <v>40655833</v>
      </c>
      <c r="Z17" s="25">
        <v>434.58418612029294</v>
      </c>
      <c r="AA17" s="26">
        <v>127339173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39221982</v>
      </c>
      <c r="D25" s="29">
        <f t="shared" ref="D25:Y25" si="1">SUM(D15:D24)</f>
        <v>0</v>
      </c>
      <c r="E25" s="35">
        <f t="shared" si="1"/>
        <v>126245856</v>
      </c>
      <c r="F25" s="36">
        <f t="shared" si="1"/>
        <v>127339173</v>
      </c>
      <c r="G25" s="36">
        <f t="shared" si="1"/>
        <v>2203707</v>
      </c>
      <c r="H25" s="36">
        <f t="shared" si="1"/>
        <v>8553212</v>
      </c>
      <c r="I25" s="36">
        <f t="shared" si="1"/>
        <v>8580559</v>
      </c>
      <c r="J25" s="36">
        <f t="shared" si="1"/>
        <v>19337478</v>
      </c>
      <c r="K25" s="36">
        <f t="shared" si="1"/>
        <v>4644572</v>
      </c>
      <c r="L25" s="36">
        <f t="shared" si="1"/>
        <v>13045606</v>
      </c>
      <c r="M25" s="36">
        <f t="shared" si="1"/>
        <v>12983288</v>
      </c>
      <c r="N25" s="36">
        <f t="shared" si="1"/>
        <v>30673466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50010944</v>
      </c>
      <c r="X25" s="36">
        <f t="shared" si="1"/>
        <v>9355111</v>
      </c>
      <c r="Y25" s="36">
        <f t="shared" si="1"/>
        <v>40655833</v>
      </c>
      <c r="Z25" s="37">
        <f>+IF(X25&lt;&gt;0,+(Y25/X25)*100,0)</f>
        <v>434.58418612029294</v>
      </c>
      <c r="AA25" s="38">
        <f>SUM(AA15:AA24)</f>
        <v>127339173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111933288</v>
      </c>
      <c r="D26" s="29">
        <f>+D13+D25</f>
        <v>0</v>
      </c>
      <c r="E26" s="30">
        <f t="shared" si="2"/>
        <v>126245856</v>
      </c>
      <c r="F26" s="31">
        <f t="shared" si="2"/>
        <v>127339173</v>
      </c>
      <c r="G26" s="31">
        <f t="shared" si="2"/>
        <v>4029142</v>
      </c>
      <c r="H26" s="31">
        <f t="shared" si="2"/>
        <v>6509340</v>
      </c>
      <c r="I26" s="31">
        <f t="shared" si="2"/>
        <v>7855648</v>
      </c>
      <c r="J26" s="31">
        <f t="shared" si="2"/>
        <v>18394130</v>
      </c>
      <c r="K26" s="31">
        <f t="shared" si="2"/>
        <v>4812114</v>
      </c>
      <c r="L26" s="31">
        <f t="shared" si="2"/>
        <v>6962426</v>
      </c>
      <c r="M26" s="31">
        <f t="shared" si="2"/>
        <v>-1098518</v>
      </c>
      <c r="N26" s="31">
        <f t="shared" si="2"/>
        <v>10676022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29070152</v>
      </c>
      <c r="X26" s="31">
        <f t="shared" si="2"/>
        <v>9355111</v>
      </c>
      <c r="Y26" s="31">
        <f t="shared" si="2"/>
        <v>19715041</v>
      </c>
      <c r="Z26" s="32">
        <f>+IF(X26&lt;&gt;0,+(Y26/X26)*100,0)</f>
        <v>210.74085598770554</v>
      </c>
      <c r="AA26" s="33">
        <f>+AA13+AA25</f>
        <v>127339173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34178805</v>
      </c>
      <c r="D32" s="18"/>
      <c r="E32" s="19"/>
      <c r="F32" s="20"/>
      <c r="G32" s="20">
        <v>-430759</v>
      </c>
      <c r="H32" s="20">
        <v>2812734</v>
      </c>
      <c r="I32" s="20">
        <v>4377560</v>
      </c>
      <c r="J32" s="20">
        <v>6759535</v>
      </c>
      <c r="K32" s="20">
        <v>1158371</v>
      </c>
      <c r="L32" s="20">
        <v>4001634</v>
      </c>
      <c r="M32" s="20">
        <v>-4259167</v>
      </c>
      <c r="N32" s="20">
        <v>900838</v>
      </c>
      <c r="O32" s="20"/>
      <c r="P32" s="20"/>
      <c r="Q32" s="20"/>
      <c r="R32" s="20"/>
      <c r="S32" s="20"/>
      <c r="T32" s="20"/>
      <c r="U32" s="20"/>
      <c r="V32" s="20"/>
      <c r="W32" s="20">
        <v>7660373</v>
      </c>
      <c r="X32" s="20"/>
      <c r="Y32" s="20">
        <v>7660373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-413187</v>
      </c>
      <c r="H33" s="20">
        <v>-4526059</v>
      </c>
      <c r="I33" s="20">
        <v>-3386367</v>
      </c>
      <c r="J33" s="20">
        <v>-8325613</v>
      </c>
      <c r="K33" s="20">
        <v>-2256579</v>
      </c>
      <c r="L33" s="20">
        <v>-5390782</v>
      </c>
      <c r="M33" s="20">
        <v>-3848037</v>
      </c>
      <c r="N33" s="20">
        <v>-11495398</v>
      </c>
      <c r="O33" s="20"/>
      <c r="P33" s="20"/>
      <c r="Q33" s="20"/>
      <c r="R33" s="20"/>
      <c r="S33" s="20"/>
      <c r="T33" s="20"/>
      <c r="U33" s="20"/>
      <c r="V33" s="20"/>
      <c r="W33" s="20">
        <v>-19821011</v>
      </c>
      <c r="X33" s="20"/>
      <c r="Y33" s="20">
        <v>-19821011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34178805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-843946</v>
      </c>
      <c r="H37" s="31">
        <f t="shared" si="3"/>
        <v>-1713325</v>
      </c>
      <c r="I37" s="31">
        <f t="shared" si="3"/>
        <v>991193</v>
      </c>
      <c r="J37" s="31">
        <f t="shared" si="3"/>
        <v>-1566078</v>
      </c>
      <c r="K37" s="31">
        <f t="shared" si="3"/>
        <v>-1098208</v>
      </c>
      <c r="L37" s="31">
        <f t="shared" si="3"/>
        <v>-1389148</v>
      </c>
      <c r="M37" s="31">
        <f t="shared" si="3"/>
        <v>-8107204</v>
      </c>
      <c r="N37" s="31">
        <f t="shared" si="3"/>
        <v>-10594560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-12160638</v>
      </c>
      <c r="X37" s="31">
        <f t="shared" si="3"/>
        <v>0</v>
      </c>
      <c r="Y37" s="31">
        <f t="shared" si="3"/>
        <v>-12160638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34178805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-843946</v>
      </c>
      <c r="H44" s="31">
        <f t="shared" si="5"/>
        <v>-1713325</v>
      </c>
      <c r="I44" s="31">
        <f t="shared" si="5"/>
        <v>991193</v>
      </c>
      <c r="J44" s="31">
        <f t="shared" si="5"/>
        <v>-1566078</v>
      </c>
      <c r="K44" s="31">
        <f t="shared" si="5"/>
        <v>-1098208</v>
      </c>
      <c r="L44" s="31">
        <f t="shared" si="5"/>
        <v>-1389148</v>
      </c>
      <c r="M44" s="31">
        <f t="shared" si="5"/>
        <v>-8107204</v>
      </c>
      <c r="N44" s="31">
        <f t="shared" si="5"/>
        <v>-10594560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-12160638</v>
      </c>
      <c r="X44" s="31">
        <f t="shared" si="5"/>
        <v>0</v>
      </c>
      <c r="Y44" s="31">
        <f t="shared" si="5"/>
        <v>-12160638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77754483</v>
      </c>
      <c r="D45" s="42">
        <f t="shared" si="6"/>
        <v>0</v>
      </c>
      <c r="E45" s="43">
        <f t="shared" si="6"/>
        <v>126245856</v>
      </c>
      <c r="F45" s="44">
        <f t="shared" si="6"/>
        <v>127339173</v>
      </c>
      <c r="G45" s="44">
        <f t="shared" si="6"/>
        <v>4873088</v>
      </c>
      <c r="H45" s="44">
        <f t="shared" si="6"/>
        <v>8222665</v>
      </c>
      <c r="I45" s="44">
        <f t="shared" si="6"/>
        <v>6864455</v>
      </c>
      <c r="J45" s="44">
        <f t="shared" si="6"/>
        <v>19960208</v>
      </c>
      <c r="K45" s="44">
        <f t="shared" si="6"/>
        <v>5910322</v>
      </c>
      <c r="L45" s="44">
        <f t="shared" si="6"/>
        <v>8351574</v>
      </c>
      <c r="M45" s="44">
        <f t="shared" si="6"/>
        <v>7008686</v>
      </c>
      <c r="N45" s="44">
        <f t="shared" si="6"/>
        <v>21270582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41230790</v>
      </c>
      <c r="X45" s="44">
        <f t="shared" si="6"/>
        <v>9355111</v>
      </c>
      <c r="Y45" s="44">
        <f t="shared" si="6"/>
        <v>31875679</v>
      </c>
      <c r="Z45" s="45">
        <f>+IF(X45&lt;&gt;0,+(Y45/X45)*100,0)</f>
        <v>340.73009930079934</v>
      </c>
      <c r="AA45" s="46">
        <f>+AA26-AA44</f>
        <v>127339173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-228120386</v>
      </c>
      <c r="D6" s="18"/>
      <c r="E6" s="19">
        <v>231087665</v>
      </c>
      <c r="F6" s="20">
        <v>231087665</v>
      </c>
      <c r="G6" s="20">
        <v>-2246508</v>
      </c>
      <c r="H6" s="20"/>
      <c r="I6" s="20">
        <v>-19689718</v>
      </c>
      <c r="J6" s="20">
        <v>-21936226</v>
      </c>
      <c r="K6" s="20">
        <v>-22737286</v>
      </c>
      <c r="L6" s="20">
        <v>-30118288</v>
      </c>
      <c r="M6" s="20">
        <v>-22884581</v>
      </c>
      <c r="N6" s="20">
        <v>-75740155</v>
      </c>
      <c r="O6" s="20"/>
      <c r="P6" s="20"/>
      <c r="Q6" s="20"/>
      <c r="R6" s="20"/>
      <c r="S6" s="20"/>
      <c r="T6" s="20"/>
      <c r="U6" s="20"/>
      <c r="V6" s="20"/>
      <c r="W6" s="20">
        <v>-97676381</v>
      </c>
      <c r="X6" s="20">
        <v>115544496</v>
      </c>
      <c r="Y6" s="20">
        <v>-213220877</v>
      </c>
      <c r="Z6" s="21">
        <v>-184.53572812330239</v>
      </c>
      <c r="AA6" s="22">
        <v>231087665</v>
      </c>
    </row>
    <row r="7" spans="1:27" ht="13.5" x14ac:dyDescent="0.25">
      <c r="A7" s="23" t="s">
        <v>35</v>
      </c>
      <c r="B7" s="17" t="s">
        <v>32</v>
      </c>
      <c r="C7" s="18">
        <v>-113995362</v>
      </c>
      <c r="D7" s="18"/>
      <c r="E7" s="19">
        <v>-822658</v>
      </c>
      <c r="F7" s="20">
        <v>-822658</v>
      </c>
      <c r="G7" s="20">
        <v>8872201</v>
      </c>
      <c r="H7" s="20"/>
      <c r="I7" s="20">
        <v>7654459</v>
      </c>
      <c r="J7" s="20">
        <v>16526660</v>
      </c>
      <c r="K7" s="20">
        <v>5939985</v>
      </c>
      <c r="L7" s="20">
        <v>-56355886</v>
      </c>
      <c r="M7" s="20">
        <v>8132151</v>
      </c>
      <c r="N7" s="20">
        <v>-42283750</v>
      </c>
      <c r="O7" s="20"/>
      <c r="P7" s="20"/>
      <c r="Q7" s="20"/>
      <c r="R7" s="20"/>
      <c r="S7" s="20"/>
      <c r="T7" s="20"/>
      <c r="U7" s="20"/>
      <c r="V7" s="20"/>
      <c r="W7" s="20">
        <v>-25757090</v>
      </c>
      <c r="X7" s="20">
        <v>-411324</v>
      </c>
      <c r="Y7" s="20">
        <v>-25345766</v>
      </c>
      <c r="Z7" s="21">
        <v>6161.9954099444722</v>
      </c>
      <c r="AA7" s="22">
        <v>-822658</v>
      </c>
    </row>
    <row r="8" spans="1:27" ht="13.5" x14ac:dyDescent="0.25">
      <c r="A8" s="23" t="s">
        <v>36</v>
      </c>
      <c r="B8" s="17" t="s">
        <v>32</v>
      </c>
      <c r="C8" s="18">
        <v>5344</v>
      </c>
      <c r="D8" s="18"/>
      <c r="E8" s="19">
        <v>2516960</v>
      </c>
      <c r="F8" s="20">
        <v>2516960</v>
      </c>
      <c r="G8" s="20">
        <v>7067</v>
      </c>
      <c r="H8" s="20"/>
      <c r="I8" s="20"/>
      <c r="J8" s="20">
        <v>7067</v>
      </c>
      <c r="K8" s="20"/>
      <c r="L8" s="20">
        <v>-17369</v>
      </c>
      <c r="M8" s="20"/>
      <c r="N8" s="20">
        <v>-17369</v>
      </c>
      <c r="O8" s="20"/>
      <c r="P8" s="20"/>
      <c r="Q8" s="20"/>
      <c r="R8" s="20"/>
      <c r="S8" s="20"/>
      <c r="T8" s="20"/>
      <c r="U8" s="20"/>
      <c r="V8" s="20"/>
      <c r="W8" s="20">
        <v>-10302</v>
      </c>
      <c r="X8" s="20">
        <v>1258398</v>
      </c>
      <c r="Y8" s="20">
        <v>-1268700</v>
      </c>
      <c r="Z8" s="21">
        <v>-100.81865991522554</v>
      </c>
      <c r="AA8" s="22">
        <v>2516960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-15652427</v>
      </c>
      <c r="D10" s="18"/>
      <c r="E10" s="19">
        <v>-29927505</v>
      </c>
      <c r="F10" s="20">
        <v>-29927505</v>
      </c>
      <c r="G10" s="20">
        <v>-721099</v>
      </c>
      <c r="H10" s="20"/>
      <c r="I10" s="20">
        <v>-710929</v>
      </c>
      <c r="J10" s="20">
        <v>-1432028</v>
      </c>
      <c r="K10" s="20">
        <v>-588712</v>
      </c>
      <c r="L10" s="20">
        <v>-347623</v>
      </c>
      <c r="M10" s="20">
        <v>-373976</v>
      </c>
      <c r="N10" s="20">
        <v>-1310311</v>
      </c>
      <c r="O10" s="20"/>
      <c r="P10" s="20"/>
      <c r="Q10" s="20"/>
      <c r="R10" s="20"/>
      <c r="S10" s="20"/>
      <c r="T10" s="20"/>
      <c r="U10" s="20"/>
      <c r="V10" s="20"/>
      <c r="W10" s="20">
        <v>-2742339</v>
      </c>
      <c r="X10" s="20">
        <v>-14962608</v>
      </c>
      <c r="Y10" s="20">
        <v>12220269</v>
      </c>
      <c r="Z10" s="21">
        <v>-81.67205209145358</v>
      </c>
      <c r="AA10" s="22">
        <v>-29927505</v>
      </c>
    </row>
    <row r="11" spans="1:27" ht="13.5" x14ac:dyDescent="0.25">
      <c r="A11" s="23" t="s">
        <v>39</v>
      </c>
      <c r="B11" s="17" t="s">
        <v>32</v>
      </c>
      <c r="C11" s="18">
        <v>66357619</v>
      </c>
      <c r="D11" s="18"/>
      <c r="E11" s="19"/>
      <c r="F11" s="20"/>
      <c r="G11" s="24">
        <v>291400</v>
      </c>
      <c r="H11" s="24"/>
      <c r="I11" s="24">
        <v>2467989</v>
      </c>
      <c r="J11" s="20">
        <v>2759389</v>
      </c>
      <c r="K11" s="24">
        <v>2865416</v>
      </c>
      <c r="L11" s="24">
        <v>3440366</v>
      </c>
      <c r="M11" s="20">
        <v>2980294</v>
      </c>
      <c r="N11" s="24">
        <v>9286076</v>
      </c>
      <c r="O11" s="24"/>
      <c r="P11" s="24"/>
      <c r="Q11" s="20"/>
      <c r="R11" s="24"/>
      <c r="S11" s="24"/>
      <c r="T11" s="20"/>
      <c r="U11" s="24"/>
      <c r="V11" s="24"/>
      <c r="W11" s="24">
        <v>12045465</v>
      </c>
      <c r="X11" s="20"/>
      <c r="Y11" s="24">
        <v>12045465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-291405212</v>
      </c>
      <c r="D13" s="29">
        <f>SUM(D6:D12)</f>
        <v>0</v>
      </c>
      <c r="E13" s="30">
        <f t="shared" si="0"/>
        <v>202854462</v>
      </c>
      <c r="F13" s="31">
        <f t="shared" si="0"/>
        <v>202854462</v>
      </c>
      <c r="G13" s="31">
        <f t="shared" si="0"/>
        <v>6203061</v>
      </c>
      <c r="H13" s="31">
        <f t="shared" si="0"/>
        <v>0</v>
      </c>
      <c r="I13" s="31">
        <f t="shared" si="0"/>
        <v>-10278199</v>
      </c>
      <c r="J13" s="31">
        <f t="shared" si="0"/>
        <v>-4075138</v>
      </c>
      <c r="K13" s="31">
        <f t="shared" si="0"/>
        <v>-14520597</v>
      </c>
      <c r="L13" s="31">
        <f t="shared" si="0"/>
        <v>-83398800</v>
      </c>
      <c r="M13" s="31">
        <f t="shared" si="0"/>
        <v>-12146112</v>
      </c>
      <c r="N13" s="31">
        <f t="shared" si="0"/>
        <v>-110065509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-114140647</v>
      </c>
      <c r="X13" s="31">
        <f t="shared" si="0"/>
        <v>101428962</v>
      </c>
      <c r="Y13" s="31">
        <f t="shared" si="0"/>
        <v>-215569609</v>
      </c>
      <c r="Z13" s="32">
        <f>+IF(X13&lt;&gt;0,+(Y13/X13)*100,0)</f>
        <v>-212.53259892376695</v>
      </c>
      <c r="AA13" s="33">
        <f>SUM(AA6:AA12)</f>
        <v>202854462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350057643</v>
      </c>
      <c r="D17" s="18"/>
      <c r="E17" s="19">
        <v>97645720</v>
      </c>
      <c r="F17" s="20">
        <v>177018283</v>
      </c>
      <c r="G17" s="24">
        <v>1210529</v>
      </c>
      <c r="H17" s="24">
        <v>5863042</v>
      </c>
      <c r="I17" s="24">
        <v>7489862</v>
      </c>
      <c r="J17" s="20">
        <v>14563433</v>
      </c>
      <c r="K17" s="24">
        <v>10079714</v>
      </c>
      <c r="L17" s="24">
        <v>13812033</v>
      </c>
      <c r="M17" s="20">
        <v>8522170</v>
      </c>
      <c r="N17" s="24">
        <v>32413917</v>
      </c>
      <c r="O17" s="24"/>
      <c r="P17" s="24"/>
      <c r="Q17" s="20"/>
      <c r="R17" s="24"/>
      <c r="S17" s="24"/>
      <c r="T17" s="20"/>
      <c r="U17" s="24"/>
      <c r="V17" s="24"/>
      <c r="W17" s="24">
        <v>46977350</v>
      </c>
      <c r="X17" s="20">
        <v>117774562</v>
      </c>
      <c r="Y17" s="24">
        <v>-70797212</v>
      </c>
      <c r="Z17" s="25">
        <v>-60.112481674947773</v>
      </c>
      <c r="AA17" s="26">
        <v>177018283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350057643</v>
      </c>
      <c r="D25" s="29">
        <f t="shared" ref="D25:Y25" si="1">SUM(D15:D24)</f>
        <v>0</v>
      </c>
      <c r="E25" s="35">
        <f t="shared" si="1"/>
        <v>97645720</v>
      </c>
      <c r="F25" s="36">
        <f t="shared" si="1"/>
        <v>177018283</v>
      </c>
      <c r="G25" s="36">
        <f t="shared" si="1"/>
        <v>1210529</v>
      </c>
      <c r="H25" s="36">
        <f t="shared" si="1"/>
        <v>5863042</v>
      </c>
      <c r="I25" s="36">
        <f t="shared" si="1"/>
        <v>7489862</v>
      </c>
      <c r="J25" s="36">
        <f t="shared" si="1"/>
        <v>14563433</v>
      </c>
      <c r="K25" s="36">
        <f t="shared" si="1"/>
        <v>10079714</v>
      </c>
      <c r="L25" s="36">
        <f t="shared" si="1"/>
        <v>13812033</v>
      </c>
      <c r="M25" s="36">
        <f t="shared" si="1"/>
        <v>8522170</v>
      </c>
      <c r="N25" s="36">
        <f t="shared" si="1"/>
        <v>32413917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46977350</v>
      </c>
      <c r="X25" s="36">
        <f t="shared" si="1"/>
        <v>117774562</v>
      </c>
      <c r="Y25" s="36">
        <f t="shared" si="1"/>
        <v>-70797212</v>
      </c>
      <c r="Z25" s="37">
        <f>+IF(X25&lt;&gt;0,+(Y25/X25)*100,0)</f>
        <v>-60.112481674947773</v>
      </c>
      <c r="AA25" s="38">
        <f>SUM(AA15:AA24)</f>
        <v>177018283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58652431</v>
      </c>
      <c r="D26" s="29">
        <f>+D13+D25</f>
        <v>0</v>
      </c>
      <c r="E26" s="30">
        <f t="shared" si="2"/>
        <v>300500182</v>
      </c>
      <c r="F26" s="31">
        <f t="shared" si="2"/>
        <v>379872745</v>
      </c>
      <c r="G26" s="31">
        <f t="shared" si="2"/>
        <v>7413590</v>
      </c>
      <c r="H26" s="31">
        <f t="shared" si="2"/>
        <v>5863042</v>
      </c>
      <c r="I26" s="31">
        <f t="shared" si="2"/>
        <v>-2788337</v>
      </c>
      <c r="J26" s="31">
        <f t="shared" si="2"/>
        <v>10488295</v>
      </c>
      <c r="K26" s="31">
        <f t="shared" si="2"/>
        <v>-4440883</v>
      </c>
      <c r="L26" s="31">
        <f t="shared" si="2"/>
        <v>-69586767</v>
      </c>
      <c r="M26" s="31">
        <f t="shared" si="2"/>
        <v>-3623942</v>
      </c>
      <c r="N26" s="31">
        <f t="shared" si="2"/>
        <v>-77651592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-67163297</v>
      </c>
      <c r="X26" s="31">
        <f t="shared" si="2"/>
        <v>219203524</v>
      </c>
      <c r="Y26" s="31">
        <f t="shared" si="2"/>
        <v>-286366821</v>
      </c>
      <c r="Z26" s="32">
        <f>+IF(X26&lt;&gt;0,+(Y26/X26)*100,0)</f>
        <v>-130.63969765376581</v>
      </c>
      <c r="AA26" s="33">
        <f>+AA13+AA25</f>
        <v>379872745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308245493</v>
      </c>
      <c r="D32" s="18"/>
      <c r="E32" s="19">
        <v>320318185</v>
      </c>
      <c r="F32" s="20">
        <v>399726048</v>
      </c>
      <c r="G32" s="20"/>
      <c r="H32" s="20"/>
      <c r="I32" s="20">
        <v>-4173</v>
      </c>
      <c r="J32" s="20">
        <v>-4173</v>
      </c>
      <c r="K32" s="20">
        <v>3809</v>
      </c>
      <c r="L32" s="20">
        <v>3622</v>
      </c>
      <c r="M32" s="20">
        <v>8365520</v>
      </c>
      <c r="N32" s="20">
        <v>8372951</v>
      </c>
      <c r="O32" s="20"/>
      <c r="P32" s="20"/>
      <c r="Q32" s="20"/>
      <c r="R32" s="20"/>
      <c r="S32" s="20"/>
      <c r="T32" s="20"/>
      <c r="U32" s="20"/>
      <c r="V32" s="20"/>
      <c r="W32" s="20">
        <v>8368778</v>
      </c>
      <c r="X32" s="20">
        <v>229997201</v>
      </c>
      <c r="Y32" s="20">
        <v>-221628423</v>
      </c>
      <c r="Z32" s="21">
        <v>-96.361356588856921</v>
      </c>
      <c r="AA32" s="22">
        <v>399726048</v>
      </c>
    </row>
    <row r="33" spans="1:27" ht="13.5" x14ac:dyDescent="0.25">
      <c r="A33" s="23" t="s">
        <v>60</v>
      </c>
      <c r="B33" s="17" t="s">
        <v>32</v>
      </c>
      <c r="C33" s="18">
        <v>-9524293</v>
      </c>
      <c r="D33" s="18"/>
      <c r="E33" s="19">
        <v>-65188700</v>
      </c>
      <c r="F33" s="20">
        <v>-75147598</v>
      </c>
      <c r="G33" s="20">
        <v>-1123621</v>
      </c>
      <c r="H33" s="20">
        <v>-1230998</v>
      </c>
      <c r="I33" s="20">
        <v>-2210373</v>
      </c>
      <c r="J33" s="20">
        <v>-4564992</v>
      </c>
      <c r="K33" s="20">
        <v>-3155393</v>
      </c>
      <c r="L33" s="20">
        <v>-2184569</v>
      </c>
      <c r="M33" s="20">
        <v>-2314176</v>
      </c>
      <c r="N33" s="20">
        <v>-7654138</v>
      </c>
      <c r="O33" s="20"/>
      <c r="P33" s="20"/>
      <c r="Q33" s="20"/>
      <c r="R33" s="20"/>
      <c r="S33" s="20"/>
      <c r="T33" s="20"/>
      <c r="U33" s="20"/>
      <c r="V33" s="20"/>
      <c r="W33" s="20">
        <v>-12219130</v>
      </c>
      <c r="X33" s="20">
        <v>-37573788</v>
      </c>
      <c r="Y33" s="20">
        <v>25354658</v>
      </c>
      <c r="Z33" s="21">
        <v>-67.479642989415922</v>
      </c>
      <c r="AA33" s="22">
        <v>-75147598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689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298721889</v>
      </c>
      <c r="D37" s="29">
        <f t="shared" ref="D37:Y37" si="3">SUM(D29:D36)</f>
        <v>0</v>
      </c>
      <c r="E37" s="30">
        <f t="shared" si="3"/>
        <v>255129485</v>
      </c>
      <c r="F37" s="31">
        <f t="shared" si="3"/>
        <v>324578450</v>
      </c>
      <c r="G37" s="31">
        <f t="shared" si="3"/>
        <v>-1123621</v>
      </c>
      <c r="H37" s="31">
        <f t="shared" si="3"/>
        <v>-1230998</v>
      </c>
      <c r="I37" s="31">
        <f t="shared" si="3"/>
        <v>-2214546</v>
      </c>
      <c r="J37" s="31">
        <f t="shared" si="3"/>
        <v>-4569165</v>
      </c>
      <c r="K37" s="31">
        <f t="shared" si="3"/>
        <v>-3151584</v>
      </c>
      <c r="L37" s="31">
        <f t="shared" si="3"/>
        <v>-2180947</v>
      </c>
      <c r="M37" s="31">
        <f t="shared" si="3"/>
        <v>6051344</v>
      </c>
      <c r="N37" s="31">
        <f t="shared" si="3"/>
        <v>718813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-3850352</v>
      </c>
      <c r="X37" s="31">
        <f t="shared" si="3"/>
        <v>192423413</v>
      </c>
      <c r="Y37" s="31">
        <f t="shared" si="3"/>
        <v>-196273765</v>
      </c>
      <c r="Z37" s="32">
        <f>+IF(X37&lt;&gt;0,+(Y37/X37)*100,0)</f>
        <v>-102.00097895571574</v>
      </c>
      <c r="AA37" s="33">
        <f>SUM(AA29:AA36)</f>
        <v>324578450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298721889</v>
      </c>
      <c r="D44" s="29">
        <f>+D37+D43</f>
        <v>0</v>
      </c>
      <c r="E44" s="30">
        <f t="shared" si="5"/>
        <v>255129485</v>
      </c>
      <c r="F44" s="31">
        <f t="shared" si="5"/>
        <v>324578450</v>
      </c>
      <c r="G44" s="31">
        <f t="shared" si="5"/>
        <v>-1123621</v>
      </c>
      <c r="H44" s="31">
        <f t="shared" si="5"/>
        <v>-1230998</v>
      </c>
      <c r="I44" s="31">
        <f t="shared" si="5"/>
        <v>-2214546</v>
      </c>
      <c r="J44" s="31">
        <f t="shared" si="5"/>
        <v>-4569165</v>
      </c>
      <c r="K44" s="31">
        <f t="shared" si="5"/>
        <v>-3151584</v>
      </c>
      <c r="L44" s="31">
        <f t="shared" si="5"/>
        <v>-2180947</v>
      </c>
      <c r="M44" s="31">
        <f t="shared" si="5"/>
        <v>6051344</v>
      </c>
      <c r="N44" s="31">
        <f t="shared" si="5"/>
        <v>718813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-3850352</v>
      </c>
      <c r="X44" s="31">
        <f t="shared" si="5"/>
        <v>192423413</v>
      </c>
      <c r="Y44" s="31">
        <f t="shared" si="5"/>
        <v>-196273765</v>
      </c>
      <c r="Z44" s="32">
        <f>+IF(X44&lt;&gt;0,+(Y44/X44)*100,0)</f>
        <v>-102.00097895571574</v>
      </c>
      <c r="AA44" s="33">
        <f>+AA37+AA43</f>
        <v>324578450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-240069458</v>
      </c>
      <c r="D45" s="42">
        <f t="shared" si="6"/>
        <v>0</v>
      </c>
      <c r="E45" s="43">
        <f t="shared" si="6"/>
        <v>45370697</v>
      </c>
      <c r="F45" s="44">
        <f t="shared" si="6"/>
        <v>55294295</v>
      </c>
      <c r="G45" s="44">
        <f t="shared" si="6"/>
        <v>8537211</v>
      </c>
      <c r="H45" s="44">
        <f t="shared" si="6"/>
        <v>7094040</v>
      </c>
      <c r="I45" s="44">
        <f t="shared" si="6"/>
        <v>-573791</v>
      </c>
      <c r="J45" s="44">
        <f t="shared" si="6"/>
        <v>15057460</v>
      </c>
      <c r="K45" s="44">
        <f t="shared" si="6"/>
        <v>-1289299</v>
      </c>
      <c r="L45" s="44">
        <f t="shared" si="6"/>
        <v>-67405820</v>
      </c>
      <c r="M45" s="44">
        <f t="shared" si="6"/>
        <v>-9675286</v>
      </c>
      <c r="N45" s="44">
        <f t="shared" si="6"/>
        <v>-78370405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-63312945</v>
      </c>
      <c r="X45" s="44">
        <f t="shared" si="6"/>
        <v>26780111</v>
      </c>
      <c r="Y45" s="44">
        <f t="shared" si="6"/>
        <v>-90093056</v>
      </c>
      <c r="Z45" s="45">
        <f>+IF(X45&lt;&gt;0,+(Y45/X45)*100,0)</f>
        <v>-336.41778407863956</v>
      </c>
      <c r="AA45" s="46">
        <f>+AA26-AA44</f>
        <v>55294295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5535325</v>
      </c>
      <c r="D47" s="18"/>
      <c r="E47" s="19">
        <v>118341480</v>
      </c>
      <c r="F47" s="20">
        <v>152015654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76007826</v>
      </c>
      <c r="Y47" s="20">
        <v>-76007826</v>
      </c>
      <c r="Z47" s="47">
        <v>-100</v>
      </c>
      <c r="AA47" s="22">
        <v>152015654</v>
      </c>
    </row>
    <row r="48" spans="1:27" ht="13.5" x14ac:dyDescent="0.25">
      <c r="A48" s="23" t="s">
        <v>73</v>
      </c>
      <c r="B48" s="17" t="s">
        <v>32</v>
      </c>
      <c r="C48" s="18">
        <v>-52625905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-47090580</v>
      </c>
      <c r="D50" s="50">
        <f t="shared" ref="D50:Y50" si="7">SUM(D47:D49)</f>
        <v>0</v>
      </c>
      <c r="E50" s="51">
        <f t="shared" si="7"/>
        <v>118341480</v>
      </c>
      <c r="F50" s="52">
        <f t="shared" si="7"/>
        <v>152015654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76007826</v>
      </c>
      <c r="Y50" s="52">
        <f t="shared" si="7"/>
        <v>-76007826</v>
      </c>
      <c r="Z50" s="53">
        <f>+IF(X50&lt;&gt;0,+(Y50/X50)*100,0)</f>
        <v>-100</v>
      </c>
      <c r="AA50" s="54">
        <f>SUM(AA47:AA49)</f>
        <v>152015654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-4382310</v>
      </c>
      <c r="D6" s="18"/>
      <c r="E6" s="19"/>
      <c r="F6" s="20"/>
      <c r="G6" s="20">
        <v>-89659</v>
      </c>
      <c r="H6" s="20">
        <v>-125714</v>
      </c>
      <c r="I6" s="20">
        <v>-465337</v>
      </c>
      <c r="J6" s="20">
        <v>-680710</v>
      </c>
      <c r="K6" s="20">
        <v>-437748</v>
      </c>
      <c r="L6" s="20">
        <v>-241375</v>
      </c>
      <c r="M6" s="20">
        <v>-466454</v>
      </c>
      <c r="N6" s="20">
        <v>-1145577</v>
      </c>
      <c r="O6" s="20"/>
      <c r="P6" s="20"/>
      <c r="Q6" s="20"/>
      <c r="R6" s="20"/>
      <c r="S6" s="20"/>
      <c r="T6" s="20"/>
      <c r="U6" s="20"/>
      <c r="V6" s="20"/>
      <c r="W6" s="20">
        <v>-1826287</v>
      </c>
      <c r="X6" s="20"/>
      <c r="Y6" s="20">
        <v>-1826287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-2168102</v>
      </c>
      <c r="D7" s="18"/>
      <c r="E7" s="19"/>
      <c r="F7" s="20"/>
      <c r="G7" s="20">
        <v>-405653</v>
      </c>
      <c r="H7" s="20">
        <v>-785842</v>
      </c>
      <c r="I7" s="20">
        <v>-617132</v>
      </c>
      <c r="J7" s="20">
        <v>-1808627</v>
      </c>
      <c r="K7" s="20">
        <v>-222826</v>
      </c>
      <c r="L7" s="20">
        <v>442729</v>
      </c>
      <c r="M7" s="20">
        <v>107373</v>
      </c>
      <c r="N7" s="20">
        <v>327276</v>
      </c>
      <c r="O7" s="20"/>
      <c r="P7" s="20"/>
      <c r="Q7" s="20"/>
      <c r="R7" s="20"/>
      <c r="S7" s="20"/>
      <c r="T7" s="20"/>
      <c r="U7" s="20"/>
      <c r="V7" s="20"/>
      <c r="W7" s="20">
        <v>-1481351</v>
      </c>
      <c r="X7" s="20"/>
      <c r="Y7" s="20">
        <v>-1481351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-95237</v>
      </c>
      <c r="D10" s="18"/>
      <c r="E10" s="19"/>
      <c r="F10" s="20"/>
      <c r="G10" s="20">
        <v>-11681</v>
      </c>
      <c r="H10" s="20">
        <v>-5131</v>
      </c>
      <c r="I10" s="20">
        <v>-13231</v>
      </c>
      <c r="J10" s="20">
        <v>-30043</v>
      </c>
      <c r="K10" s="20">
        <v>-9858</v>
      </c>
      <c r="L10" s="20">
        <v>-51082</v>
      </c>
      <c r="M10" s="20">
        <v>-30482</v>
      </c>
      <c r="N10" s="20">
        <v>-91422</v>
      </c>
      <c r="O10" s="20"/>
      <c r="P10" s="20"/>
      <c r="Q10" s="20"/>
      <c r="R10" s="20"/>
      <c r="S10" s="20"/>
      <c r="T10" s="20"/>
      <c r="U10" s="20"/>
      <c r="V10" s="20"/>
      <c r="W10" s="20">
        <v>-121465</v>
      </c>
      <c r="X10" s="20"/>
      <c r="Y10" s="20">
        <v>-121465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-158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-6645807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-506993</v>
      </c>
      <c r="H13" s="31">
        <f t="shared" si="0"/>
        <v>-916687</v>
      </c>
      <c r="I13" s="31">
        <f t="shared" si="0"/>
        <v>-1095700</v>
      </c>
      <c r="J13" s="31">
        <f t="shared" si="0"/>
        <v>-2519380</v>
      </c>
      <c r="K13" s="31">
        <f t="shared" si="0"/>
        <v>-670432</v>
      </c>
      <c r="L13" s="31">
        <f t="shared" si="0"/>
        <v>150272</v>
      </c>
      <c r="M13" s="31">
        <f t="shared" si="0"/>
        <v>-389563</v>
      </c>
      <c r="N13" s="31">
        <f t="shared" si="0"/>
        <v>-909723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-3429103</v>
      </c>
      <c r="X13" s="31">
        <f t="shared" si="0"/>
        <v>0</v>
      </c>
      <c r="Y13" s="31">
        <f t="shared" si="0"/>
        <v>-3429103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4050000</v>
      </c>
      <c r="F17" s="20">
        <v>578900</v>
      </c>
      <c r="G17" s="24"/>
      <c r="H17" s="24">
        <v>13589</v>
      </c>
      <c r="I17" s="24">
        <v>36438</v>
      </c>
      <c r="J17" s="20">
        <v>50027</v>
      </c>
      <c r="K17" s="24">
        <v>32006</v>
      </c>
      <c r="L17" s="24"/>
      <c r="M17" s="20">
        <v>349439</v>
      </c>
      <c r="N17" s="24">
        <v>381445</v>
      </c>
      <c r="O17" s="24"/>
      <c r="P17" s="24"/>
      <c r="Q17" s="20"/>
      <c r="R17" s="24"/>
      <c r="S17" s="24"/>
      <c r="T17" s="20"/>
      <c r="U17" s="24"/>
      <c r="V17" s="24"/>
      <c r="W17" s="24">
        <v>431472</v>
      </c>
      <c r="X17" s="20">
        <v>289452</v>
      </c>
      <c r="Y17" s="24">
        <v>142020</v>
      </c>
      <c r="Z17" s="25">
        <v>49.065129969735914</v>
      </c>
      <c r="AA17" s="26">
        <v>578900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4050000</v>
      </c>
      <c r="F25" s="36">
        <f t="shared" si="1"/>
        <v>578900</v>
      </c>
      <c r="G25" s="36">
        <f t="shared" si="1"/>
        <v>0</v>
      </c>
      <c r="H25" s="36">
        <f t="shared" si="1"/>
        <v>13589</v>
      </c>
      <c r="I25" s="36">
        <f t="shared" si="1"/>
        <v>36438</v>
      </c>
      <c r="J25" s="36">
        <f t="shared" si="1"/>
        <v>50027</v>
      </c>
      <c r="K25" s="36">
        <f t="shared" si="1"/>
        <v>32006</v>
      </c>
      <c r="L25" s="36">
        <f t="shared" si="1"/>
        <v>0</v>
      </c>
      <c r="M25" s="36">
        <f t="shared" si="1"/>
        <v>349439</v>
      </c>
      <c r="N25" s="36">
        <f t="shared" si="1"/>
        <v>381445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431472</v>
      </c>
      <c r="X25" s="36">
        <f t="shared" si="1"/>
        <v>289452</v>
      </c>
      <c r="Y25" s="36">
        <f t="shared" si="1"/>
        <v>142020</v>
      </c>
      <c r="Z25" s="37">
        <f>+IF(X25&lt;&gt;0,+(Y25/X25)*100,0)</f>
        <v>49.065129969735914</v>
      </c>
      <c r="AA25" s="38">
        <f>SUM(AA15:AA24)</f>
        <v>578900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-6645807</v>
      </c>
      <c r="D26" s="29">
        <f>+D13+D25</f>
        <v>0</v>
      </c>
      <c r="E26" s="30">
        <f t="shared" si="2"/>
        <v>4050000</v>
      </c>
      <c r="F26" s="31">
        <f t="shared" si="2"/>
        <v>578900</v>
      </c>
      <c r="G26" s="31">
        <f t="shared" si="2"/>
        <v>-506993</v>
      </c>
      <c r="H26" s="31">
        <f t="shared" si="2"/>
        <v>-903098</v>
      </c>
      <c r="I26" s="31">
        <f t="shared" si="2"/>
        <v>-1059262</v>
      </c>
      <c r="J26" s="31">
        <f t="shared" si="2"/>
        <v>-2469353</v>
      </c>
      <c r="K26" s="31">
        <f t="shared" si="2"/>
        <v>-638426</v>
      </c>
      <c r="L26" s="31">
        <f t="shared" si="2"/>
        <v>150272</v>
      </c>
      <c r="M26" s="31">
        <f t="shared" si="2"/>
        <v>-40124</v>
      </c>
      <c r="N26" s="31">
        <f t="shared" si="2"/>
        <v>-528278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-2997631</v>
      </c>
      <c r="X26" s="31">
        <f t="shared" si="2"/>
        <v>289452</v>
      </c>
      <c r="Y26" s="31">
        <f t="shared" si="2"/>
        <v>-3287083</v>
      </c>
      <c r="Z26" s="32">
        <f>+IF(X26&lt;&gt;0,+(Y26/X26)*100,0)</f>
        <v>-1135.6228321103326</v>
      </c>
      <c r="AA26" s="33">
        <f>+AA13+AA25</f>
        <v>578900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8003509</v>
      </c>
      <c r="D32" s="18"/>
      <c r="E32" s="19"/>
      <c r="F32" s="20"/>
      <c r="G32" s="20">
        <v>1242085</v>
      </c>
      <c r="H32" s="20">
        <v>1327567</v>
      </c>
      <c r="I32" s="20">
        <v>1353588</v>
      </c>
      <c r="J32" s="20">
        <v>3923240</v>
      </c>
      <c r="K32" s="20">
        <v>1317842</v>
      </c>
      <c r="L32" s="20">
        <v>2125460</v>
      </c>
      <c r="M32" s="20">
        <v>1287056</v>
      </c>
      <c r="N32" s="20">
        <v>4730358</v>
      </c>
      <c r="O32" s="20"/>
      <c r="P32" s="20"/>
      <c r="Q32" s="20"/>
      <c r="R32" s="20"/>
      <c r="S32" s="20"/>
      <c r="T32" s="20"/>
      <c r="U32" s="20"/>
      <c r="V32" s="20"/>
      <c r="W32" s="20">
        <v>8653598</v>
      </c>
      <c r="X32" s="20"/>
      <c r="Y32" s="20">
        <v>8653598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8003509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1242085</v>
      </c>
      <c r="H37" s="31">
        <f t="shared" si="3"/>
        <v>1327567</v>
      </c>
      <c r="I37" s="31">
        <f t="shared" si="3"/>
        <v>1353588</v>
      </c>
      <c r="J37" s="31">
        <f t="shared" si="3"/>
        <v>3923240</v>
      </c>
      <c r="K37" s="31">
        <f t="shared" si="3"/>
        <v>1317842</v>
      </c>
      <c r="L37" s="31">
        <f t="shared" si="3"/>
        <v>2125460</v>
      </c>
      <c r="M37" s="31">
        <f t="shared" si="3"/>
        <v>1287056</v>
      </c>
      <c r="N37" s="31">
        <f t="shared" si="3"/>
        <v>4730358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8653598</v>
      </c>
      <c r="X37" s="31">
        <f t="shared" si="3"/>
        <v>0</v>
      </c>
      <c r="Y37" s="31">
        <f t="shared" si="3"/>
        <v>8653598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-5340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-5340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7998169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1242085</v>
      </c>
      <c r="H44" s="31">
        <f t="shared" si="5"/>
        <v>1327567</v>
      </c>
      <c r="I44" s="31">
        <f t="shared" si="5"/>
        <v>1353588</v>
      </c>
      <c r="J44" s="31">
        <f t="shared" si="5"/>
        <v>3923240</v>
      </c>
      <c r="K44" s="31">
        <f t="shared" si="5"/>
        <v>1317842</v>
      </c>
      <c r="L44" s="31">
        <f t="shared" si="5"/>
        <v>2125460</v>
      </c>
      <c r="M44" s="31">
        <f t="shared" si="5"/>
        <v>1287056</v>
      </c>
      <c r="N44" s="31">
        <f t="shared" si="5"/>
        <v>4730358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8653598</v>
      </c>
      <c r="X44" s="31">
        <f t="shared" si="5"/>
        <v>0</v>
      </c>
      <c r="Y44" s="31">
        <f t="shared" si="5"/>
        <v>8653598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-14643976</v>
      </c>
      <c r="D45" s="42">
        <f t="shared" si="6"/>
        <v>0</v>
      </c>
      <c r="E45" s="43">
        <f t="shared" si="6"/>
        <v>4050000</v>
      </c>
      <c r="F45" s="44">
        <f t="shared" si="6"/>
        <v>578900</v>
      </c>
      <c r="G45" s="44">
        <f t="shared" si="6"/>
        <v>-1749078</v>
      </c>
      <c r="H45" s="44">
        <f t="shared" si="6"/>
        <v>-2230665</v>
      </c>
      <c r="I45" s="44">
        <f t="shared" si="6"/>
        <v>-2412850</v>
      </c>
      <c r="J45" s="44">
        <f t="shared" si="6"/>
        <v>-6392593</v>
      </c>
      <c r="K45" s="44">
        <f t="shared" si="6"/>
        <v>-1956268</v>
      </c>
      <c r="L45" s="44">
        <f t="shared" si="6"/>
        <v>-1975188</v>
      </c>
      <c r="M45" s="44">
        <f t="shared" si="6"/>
        <v>-1327180</v>
      </c>
      <c r="N45" s="44">
        <f t="shared" si="6"/>
        <v>-5258636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-11651229</v>
      </c>
      <c r="X45" s="44">
        <f t="shared" si="6"/>
        <v>289452</v>
      </c>
      <c r="Y45" s="44">
        <f t="shared" si="6"/>
        <v>-11940681</v>
      </c>
      <c r="Z45" s="45">
        <f>+IF(X45&lt;&gt;0,+(Y45/X45)*100,0)</f>
        <v>-4125.271547614112</v>
      </c>
      <c r="AA45" s="46">
        <f>+AA26-AA44</f>
        <v>578900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-32803487</v>
      </c>
      <c r="D6" s="18"/>
      <c r="E6" s="19">
        <v>103831348</v>
      </c>
      <c r="F6" s="20">
        <v>97968678</v>
      </c>
      <c r="G6" s="20">
        <v>-1826033</v>
      </c>
      <c r="H6" s="20">
        <v>-6071</v>
      </c>
      <c r="I6" s="20">
        <v>-33375634</v>
      </c>
      <c r="J6" s="20">
        <v>-35207738</v>
      </c>
      <c r="K6" s="20">
        <v>-1272861</v>
      </c>
      <c r="L6" s="20">
        <v>-227768</v>
      </c>
      <c r="M6" s="20">
        <v>-3353329</v>
      </c>
      <c r="N6" s="20">
        <v>-4853958</v>
      </c>
      <c r="O6" s="20"/>
      <c r="P6" s="20"/>
      <c r="Q6" s="20"/>
      <c r="R6" s="20"/>
      <c r="S6" s="20"/>
      <c r="T6" s="20"/>
      <c r="U6" s="20"/>
      <c r="V6" s="20"/>
      <c r="W6" s="20">
        <v>-40061696</v>
      </c>
      <c r="X6" s="20">
        <v>75839644</v>
      </c>
      <c r="Y6" s="20">
        <v>-115901340</v>
      </c>
      <c r="Z6" s="21">
        <v>-152.82421420649072</v>
      </c>
      <c r="AA6" s="22">
        <v>97968678</v>
      </c>
    </row>
    <row r="7" spans="1:27" ht="13.5" x14ac:dyDescent="0.25">
      <c r="A7" s="23" t="s">
        <v>35</v>
      </c>
      <c r="B7" s="17" t="s">
        <v>32</v>
      </c>
      <c r="C7" s="18">
        <v>8166282</v>
      </c>
      <c r="D7" s="18"/>
      <c r="E7" s="19">
        <v>-21572377</v>
      </c>
      <c r="F7" s="20">
        <v>-21572377</v>
      </c>
      <c r="G7" s="20">
        <v>6812960</v>
      </c>
      <c r="H7" s="20">
        <v>-774626</v>
      </c>
      <c r="I7" s="20">
        <v>14650905</v>
      </c>
      <c r="J7" s="20">
        <v>20689239</v>
      </c>
      <c r="K7" s="20">
        <v>929067</v>
      </c>
      <c r="L7" s="20">
        <v>6676832</v>
      </c>
      <c r="M7" s="20">
        <v>6223279</v>
      </c>
      <c r="N7" s="20">
        <v>13829178</v>
      </c>
      <c r="O7" s="20"/>
      <c r="P7" s="20"/>
      <c r="Q7" s="20"/>
      <c r="R7" s="20"/>
      <c r="S7" s="20"/>
      <c r="T7" s="20"/>
      <c r="U7" s="20"/>
      <c r="V7" s="20"/>
      <c r="W7" s="20">
        <v>34518417</v>
      </c>
      <c r="X7" s="20">
        <v>-16843912</v>
      </c>
      <c r="Y7" s="20">
        <v>51362329</v>
      </c>
      <c r="Z7" s="21">
        <v>-304.93111695192897</v>
      </c>
      <c r="AA7" s="22">
        <v>-21572377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-1029218</v>
      </c>
      <c r="D10" s="18"/>
      <c r="E10" s="19">
        <v>-1812800</v>
      </c>
      <c r="F10" s="20">
        <v>-1812800</v>
      </c>
      <c r="G10" s="20">
        <v>-3872</v>
      </c>
      <c r="H10" s="20">
        <v>-9689</v>
      </c>
      <c r="I10" s="20">
        <v>-1032830</v>
      </c>
      <c r="J10" s="20">
        <v>-1046391</v>
      </c>
      <c r="K10" s="20">
        <v>-2809</v>
      </c>
      <c r="L10" s="20">
        <v>-8902</v>
      </c>
      <c r="M10" s="20">
        <v>-13826</v>
      </c>
      <c r="N10" s="20">
        <v>-25537</v>
      </c>
      <c r="O10" s="20"/>
      <c r="P10" s="20"/>
      <c r="Q10" s="20"/>
      <c r="R10" s="20"/>
      <c r="S10" s="20"/>
      <c r="T10" s="20"/>
      <c r="U10" s="20"/>
      <c r="V10" s="20"/>
      <c r="W10" s="20">
        <v>-1071928</v>
      </c>
      <c r="X10" s="20">
        <v>-1346392</v>
      </c>
      <c r="Y10" s="20">
        <v>274464</v>
      </c>
      <c r="Z10" s="21">
        <v>-20.385147861841126</v>
      </c>
      <c r="AA10" s="22">
        <v>-1812800</v>
      </c>
    </row>
    <row r="11" spans="1:27" ht="13.5" x14ac:dyDescent="0.25">
      <c r="A11" s="23" t="s">
        <v>39</v>
      </c>
      <c r="B11" s="17" t="s">
        <v>32</v>
      </c>
      <c r="C11" s="18">
        <v>4487784</v>
      </c>
      <c r="D11" s="18"/>
      <c r="E11" s="19"/>
      <c r="F11" s="20"/>
      <c r="G11" s="24"/>
      <c r="H11" s="24"/>
      <c r="I11" s="24">
        <v>4579013</v>
      </c>
      <c r="J11" s="20">
        <v>4579013</v>
      </c>
      <c r="K11" s="24">
        <v>184381</v>
      </c>
      <c r="L11" s="24">
        <v>308954</v>
      </c>
      <c r="M11" s="20">
        <v>102661</v>
      </c>
      <c r="N11" s="24">
        <v>595996</v>
      </c>
      <c r="O11" s="24"/>
      <c r="P11" s="24"/>
      <c r="Q11" s="20"/>
      <c r="R11" s="24"/>
      <c r="S11" s="24"/>
      <c r="T11" s="20"/>
      <c r="U11" s="24"/>
      <c r="V11" s="24"/>
      <c r="W11" s="24">
        <v>5175009</v>
      </c>
      <c r="X11" s="20"/>
      <c r="Y11" s="24">
        <v>5175009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-21178639</v>
      </c>
      <c r="D13" s="29">
        <f>SUM(D6:D12)</f>
        <v>0</v>
      </c>
      <c r="E13" s="30">
        <f t="shared" si="0"/>
        <v>80446171</v>
      </c>
      <c r="F13" s="31">
        <f t="shared" si="0"/>
        <v>74583501</v>
      </c>
      <c r="G13" s="31">
        <f t="shared" si="0"/>
        <v>4983055</v>
      </c>
      <c r="H13" s="31">
        <f t="shared" si="0"/>
        <v>-790386</v>
      </c>
      <c r="I13" s="31">
        <f t="shared" si="0"/>
        <v>-15178546</v>
      </c>
      <c r="J13" s="31">
        <f t="shared" si="0"/>
        <v>-10985877</v>
      </c>
      <c r="K13" s="31">
        <f t="shared" si="0"/>
        <v>-162222</v>
      </c>
      <c r="L13" s="31">
        <f t="shared" si="0"/>
        <v>6749116</v>
      </c>
      <c r="M13" s="31">
        <f t="shared" si="0"/>
        <v>2958785</v>
      </c>
      <c r="N13" s="31">
        <f t="shared" si="0"/>
        <v>9545679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-1440198</v>
      </c>
      <c r="X13" s="31">
        <f t="shared" si="0"/>
        <v>57649340</v>
      </c>
      <c r="Y13" s="31">
        <f t="shared" si="0"/>
        <v>-59089538</v>
      </c>
      <c r="Z13" s="32">
        <f>+IF(X13&lt;&gt;0,+(Y13/X13)*100,0)</f>
        <v>-102.49820379556817</v>
      </c>
      <c r="AA13" s="33">
        <f>SUM(AA6:AA12)</f>
        <v>74583501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11821913</v>
      </c>
      <c r="D17" s="18"/>
      <c r="E17" s="19">
        <v>-5206291</v>
      </c>
      <c r="F17" s="20">
        <v>656379</v>
      </c>
      <c r="G17" s="24"/>
      <c r="H17" s="24"/>
      <c r="I17" s="24">
        <v>12276741</v>
      </c>
      <c r="J17" s="20">
        <v>12276741</v>
      </c>
      <c r="K17" s="24">
        <v>-5628060</v>
      </c>
      <c r="L17" s="24">
        <v>1848108</v>
      </c>
      <c r="M17" s="20">
        <v>549609</v>
      </c>
      <c r="N17" s="24">
        <v>-3230343</v>
      </c>
      <c r="O17" s="24"/>
      <c r="P17" s="24"/>
      <c r="Q17" s="20"/>
      <c r="R17" s="24"/>
      <c r="S17" s="24"/>
      <c r="T17" s="20"/>
      <c r="U17" s="24"/>
      <c r="V17" s="24"/>
      <c r="W17" s="24">
        <v>9046398</v>
      </c>
      <c r="X17" s="20">
        <v>-8314071</v>
      </c>
      <c r="Y17" s="24">
        <v>17360469</v>
      </c>
      <c r="Z17" s="25">
        <v>-208.80828417269953</v>
      </c>
      <c r="AA17" s="26">
        <v>656379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11821913</v>
      </c>
      <c r="D25" s="29">
        <f t="shared" ref="D25:Y25" si="1">SUM(D15:D24)</f>
        <v>0</v>
      </c>
      <c r="E25" s="35">
        <f t="shared" si="1"/>
        <v>-5206291</v>
      </c>
      <c r="F25" s="36">
        <f t="shared" si="1"/>
        <v>656379</v>
      </c>
      <c r="G25" s="36">
        <f t="shared" si="1"/>
        <v>0</v>
      </c>
      <c r="H25" s="36">
        <f t="shared" si="1"/>
        <v>0</v>
      </c>
      <c r="I25" s="36">
        <f t="shared" si="1"/>
        <v>12276741</v>
      </c>
      <c r="J25" s="36">
        <f t="shared" si="1"/>
        <v>12276741</v>
      </c>
      <c r="K25" s="36">
        <f t="shared" si="1"/>
        <v>-5628060</v>
      </c>
      <c r="L25" s="36">
        <f t="shared" si="1"/>
        <v>1848108</v>
      </c>
      <c r="M25" s="36">
        <f t="shared" si="1"/>
        <v>549609</v>
      </c>
      <c r="N25" s="36">
        <f t="shared" si="1"/>
        <v>-3230343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9046398</v>
      </c>
      <c r="X25" s="36">
        <f t="shared" si="1"/>
        <v>-8314071</v>
      </c>
      <c r="Y25" s="36">
        <f t="shared" si="1"/>
        <v>17360469</v>
      </c>
      <c r="Z25" s="37">
        <f>+IF(X25&lt;&gt;0,+(Y25/X25)*100,0)</f>
        <v>-208.80828417269953</v>
      </c>
      <c r="AA25" s="38">
        <f>SUM(AA15:AA24)</f>
        <v>656379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-9356726</v>
      </c>
      <c r="D26" s="29">
        <f>+D13+D25</f>
        <v>0</v>
      </c>
      <c r="E26" s="30">
        <f t="shared" si="2"/>
        <v>75239880</v>
      </c>
      <c r="F26" s="31">
        <f t="shared" si="2"/>
        <v>75239880</v>
      </c>
      <c r="G26" s="31">
        <f t="shared" si="2"/>
        <v>4983055</v>
      </c>
      <c r="H26" s="31">
        <f t="shared" si="2"/>
        <v>-790386</v>
      </c>
      <c r="I26" s="31">
        <f t="shared" si="2"/>
        <v>-2901805</v>
      </c>
      <c r="J26" s="31">
        <f t="shared" si="2"/>
        <v>1290864</v>
      </c>
      <c r="K26" s="31">
        <f t="shared" si="2"/>
        <v>-5790282</v>
      </c>
      <c r="L26" s="31">
        <f t="shared" si="2"/>
        <v>8597224</v>
      </c>
      <c r="M26" s="31">
        <f t="shared" si="2"/>
        <v>3508394</v>
      </c>
      <c r="N26" s="31">
        <f t="shared" si="2"/>
        <v>6315336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7606200</v>
      </c>
      <c r="X26" s="31">
        <f t="shared" si="2"/>
        <v>49335269</v>
      </c>
      <c r="Y26" s="31">
        <f t="shared" si="2"/>
        <v>-41729069</v>
      </c>
      <c r="Z26" s="32">
        <f>+IF(X26&lt;&gt;0,+(Y26/X26)*100,0)</f>
        <v>-84.582631950380161</v>
      </c>
      <c r="AA26" s="33">
        <f>+AA13+AA25</f>
        <v>75239880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19961065</v>
      </c>
      <c r="D32" s="18"/>
      <c r="E32" s="19">
        <v>39006647</v>
      </c>
      <c r="F32" s="20">
        <v>39006647</v>
      </c>
      <c r="G32" s="20">
        <v>-1826033</v>
      </c>
      <c r="H32" s="20">
        <v>15949</v>
      </c>
      <c r="I32" s="20">
        <v>20147342</v>
      </c>
      <c r="J32" s="20">
        <v>18337258</v>
      </c>
      <c r="K32" s="20">
        <v>161766</v>
      </c>
      <c r="L32" s="20">
        <v>2140883</v>
      </c>
      <c r="M32" s="20">
        <v>-2280711</v>
      </c>
      <c r="N32" s="20">
        <v>21938</v>
      </c>
      <c r="O32" s="20"/>
      <c r="P32" s="20"/>
      <c r="Q32" s="20"/>
      <c r="R32" s="20"/>
      <c r="S32" s="20"/>
      <c r="T32" s="20"/>
      <c r="U32" s="20"/>
      <c r="V32" s="20"/>
      <c r="W32" s="20">
        <v>18359196</v>
      </c>
      <c r="X32" s="20">
        <v>26970191</v>
      </c>
      <c r="Y32" s="20">
        <v>-8610995</v>
      </c>
      <c r="Z32" s="21">
        <v>-31.927823573811548</v>
      </c>
      <c r="AA32" s="22">
        <v>39006647</v>
      </c>
    </row>
    <row r="33" spans="1:27" ht="13.5" x14ac:dyDescent="0.25">
      <c r="A33" s="23" t="s">
        <v>60</v>
      </c>
      <c r="B33" s="17" t="s">
        <v>32</v>
      </c>
      <c r="C33" s="18">
        <v>2042917</v>
      </c>
      <c r="D33" s="18"/>
      <c r="E33" s="19">
        <v>-5977503</v>
      </c>
      <c r="F33" s="20">
        <v>-5977503</v>
      </c>
      <c r="G33" s="20"/>
      <c r="H33" s="20"/>
      <c r="I33" s="20">
        <v>2042917</v>
      </c>
      <c r="J33" s="20">
        <v>2042917</v>
      </c>
      <c r="K33" s="20"/>
      <c r="L33" s="20">
        <v>-85388</v>
      </c>
      <c r="M33" s="20"/>
      <c r="N33" s="20">
        <v>-85388</v>
      </c>
      <c r="O33" s="20"/>
      <c r="P33" s="20"/>
      <c r="Q33" s="20"/>
      <c r="R33" s="20"/>
      <c r="S33" s="20"/>
      <c r="T33" s="20"/>
      <c r="U33" s="20"/>
      <c r="V33" s="20"/>
      <c r="W33" s="20">
        <v>1957529</v>
      </c>
      <c r="X33" s="20">
        <v>-5977503</v>
      </c>
      <c r="Y33" s="20">
        <v>7935032</v>
      </c>
      <c r="Z33" s="21">
        <v>-132.74827298288267</v>
      </c>
      <c r="AA33" s="22">
        <v>-5977503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2842600</v>
      </c>
      <c r="F34" s="20">
        <v>2842600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2210944</v>
      </c>
      <c r="Y34" s="20">
        <v>-2210944</v>
      </c>
      <c r="Z34" s="21">
        <v>-100</v>
      </c>
      <c r="AA34" s="22">
        <v>2842600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581</v>
      </c>
      <c r="H35" s="20">
        <v>1453</v>
      </c>
      <c r="I35" s="20">
        <v>55</v>
      </c>
      <c r="J35" s="20">
        <v>2089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2089</v>
      </c>
      <c r="X35" s="20"/>
      <c r="Y35" s="20">
        <v>2089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22003982</v>
      </c>
      <c r="D37" s="29">
        <f t="shared" ref="D37:Y37" si="3">SUM(D29:D36)</f>
        <v>0</v>
      </c>
      <c r="E37" s="30">
        <f t="shared" si="3"/>
        <v>35871744</v>
      </c>
      <c r="F37" s="31">
        <f t="shared" si="3"/>
        <v>35871744</v>
      </c>
      <c r="G37" s="31">
        <f t="shared" si="3"/>
        <v>-1825452</v>
      </c>
      <c r="H37" s="31">
        <f t="shared" si="3"/>
        <v>17402</v>
      </c>
      <c r="I37" s="31">
        <f t="shared" si="3"/>
        <v>22190314</v>
      </c>
      <c r="J37" s="31">
        <f t="shared" si="3"/>
        <v>20382264</v>
      </c>
      <c r="K37" s="31">
        <f t="shared" si="3"/>
        <v>161766</v>
      </c>
      <c r="L37" s="31">
        <f t="shared" si="3"/>
        <v>2055495</v>
      </c>
      <c r="M37" s="31">
        <f t="shared" si="3"/>
        <v>-2280711</v>
      </c>
      <c r="N37" s="31">
        <f t="shared" si="3"/>
        <v>-63450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20318814</v>
      </c>
      <c r="X37" s="31">
        <f t="shared" si="3"/>
        <v>23203632</v>
      </c>
      <c r="Y37" s="31">
        <f t="shared" si="3"/>
        <v>-2884818</v>
      </c>
      <c r="Z37" s="32">
        <f>+IF(X37&lt;&gt;0,+(Y37/X37)*100,0)</f>
        <v>-12.432613997670709</v>
      </c>
      <c r="AA37" s="33">
        <f>SUM(AA29:AA36)</f>
        <v>35871744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22003982</v>
      </c>
      <c r="D44" s="29">
        <f>+D37+D43</f>
        <v>0</v>
      </c>
      <c r="E44" s="30">
        <f t="shared" si="5"/>
        <v>35871744</v>
      </c>
      <c r="F44" s="31">
        <f t="shared" si="5"/>
        <v>35871744</v>
      </c>
      <c r="G44" s="31">
        <f t="shared" si="5"/>
        <v>-1825452</v>
      </c>
      <c r="H44" s="31">
        <f t="shared" si="5"/>
        <v>17402</v>
      </c>
      <c r="I44" s="31">
        <f t="shared" si="5"/>
        <v>22190314</v>
      </c>
      <c r="J44" s="31">
        <f t="shared" si="5"/>
        <v>20382264</v>
      </c>
      <c r="K44" s="31">
        <f t="shared" si="5"/>
        <v>161766</v>
      </c>
      <c r="L44" s="31">
        <f t="shared" si="5"/>
        <v>2055495</v>
      </c>
      <c r="M44" s="31">
        <f t="shared" si="5"/>
        <v>-2280711</v>
      </c>
      <c r="N44" s="31">
        <f t="shared" si="5"/>
        <v>-63450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20318814</v>
      </c>
      <c r="X44" s="31">
        <f t="shared" si="5"/>
        <v>23203632</v>
      </c>
      <c r="Y44" s="31">
        <f t="shared" si="5"/>
        <v>-2884818</v>
      </c>
      <c r="Z44" s="32">
        <f>+IF(X44&lt;&gt;0,+(Y44/X44)*100,0)</f>
        <v>-12.432613997670709</v>
      </c>
      <c r="AA44" s="33">
        <f>+AA37+AA43</f>
        <v>35871744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-31360708</v>
      </c>
      <c r="D45" s="42">
        <f t="shared" si="6"/>
        <v>0</v>
      </c>
      <c r="E45" s="43">
        <f t="shared" si="6"/>
        <v>39368136</v>
      </c>
      <c r="F45" s="44">
        <f t="shared" si="6"/>
        <v>39368136</v>
      </c>
      <c r="G45" s="44">
        <f t="shared" si="6"/>
        <v>6808507</v>
      </c>
      <c r="H45" s="44">
        <f t="shared" si="6"/>
        <v>-807788</v>
      </c>
      <c r="I45" s="44">
        <f t="shared" si="6"/>
        <v>-25092119</v>
      </c>
      <c r="J45" s="44">
        <f t="shared" si="6"/>
        <v>-19091400</v>
      </c>
      <c r="K45" s="44">
        <f t="shared" si="6"/>
        <v>-5952048</v>
      </c>
      <c r="L45" s="44">
        <f t="shared" si="6"/>
        <v>6541729</v>
      </c>
      <c r="M45" s="44">
        <f t="shared" si="6"/>
        <v>5789105</v>
      </c>
      <c r="N45" s="44">
        <f t="shared" si="6"/>
        <v>6378786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-12712614</v>
      </c>
      <c r="X45" s="44">
        <f t="shared" si="6"/>
        <v>26131637</v>
      </c>
      <c r="Y45" s="44">
        <f t="shared" si="6"/>
        <v>-38844251</v>
      </c>
      <c r="Z45" s="45">
        <f>+IF(X45&lt;&gt;0,+(Y45/X45)*100,0)</f>
        <v>-148.64836443273722</v>
      </c>
      <c r="AA45" s="46">
        <f>+AA26-AA44</f>
        <v>39368136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14603017</v>
      </c>
      <c r="D47" s="18"/>
      <c r="E47" s="19">
        <v>88810275</v>
      </c>
      <c r="F47" s="20">
        <v>88810275</v>
      </c>
      <c r="G47" s="20"/>
      <c r="H47" s="20"/>
      <c r="I47" s="20">
        <v>32896391</v>
      </c>
      <c r="J47" s="20">
        <v>32896391</v>
      </c>
      <c r="K47" s="20">
        <v>-51238</v>
      </c>
      <c r="L47" s="20"/>
      <c r="M47" s="20"/>
      <c r="N47" s="20">
        <v>-51238</v>
      </c>
      <c r="O47" s="20"/>
      <c r="P47" s="20"/>
      <c r="Q47" s="20"/>
      <c r="R47" s="20"/>
      <c r="S47" s="20"/>
      <c r="T47" s="20"/>
      <c r="U47" s="20"/>
      <c r="V47" s="20"/>
      <c r="W47" s="20">
        <v>32845153</v>
      </c>
      <c r="X47" s="20">
        <v>88810275</v>
      </c>
      <c r="Y47" s="20">
        <v>-55965122</v>
      </c>
      <c r="Z47" s="47">
        <v>-63.016494431528336</v>
      </c>
      <c r="AA47" s="22">
        <v>88810275</v>
      </c>
    </row>
    <row r="48" spans="1:27" ht="13.5" x14ac:dyDescent="0.25">
      <c r="A48" s="23" t="s">
        <v>73</v>
      </c>
      <c r="B48" s="17" t="s">
        <v>32</v>
      </c>
      <c r="C48" s="18">
        <v>-21294995</v>
      </c>
      <c r="D48" s="18"/>
      <c r="E48" s="19">
        <v>-18219097</v>
      </c>
      <c r="F48" s="20">
        <v>-18219097</v>
      </c>
      <c r="G48" s="20"/>
      <c r="H48" s="20"/>
      <c r="I48" s="20">
        <v>-21294996</v>
      </c>
      <c r="J48" s="20">
        <v>-21294996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-21294996</v>
      </c>
      <c r="X48" s="20">
        <v>-18219097</v>
      </c>
      <c r="Y48" s="20">
        <v>-3075899</v>
      </c>
      <c r="Z48" s="47">
        <v>16.882829044710611</v>
      </c>
      <c r="AA48" s="22">
        <v>-18219097</v>
      </c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-6691978</v>
      </c>
      <c r="D50" s="50">
        <f t="shared" ref="D50:Y50" si="7">SUM(D47:D49)</f>
        <v>0</v>
      </c>
      <c r="E50" s="51">
        <f t="shared" si="7"/>
        <v>70591178</v>
      </c>
      <c r="F50" s="52">
        <f t="shared" si="7"/>
        <v>70591178</v>
      </c>
      <c r="G50" s="52">
        <f t="shared" si="7"/>
        <v>0</v>
      </c>
      <c r="H50" s="52">
        <f t="shared" si="7"/>
        <v>0</v>
      </c>
      <c r="I50" s="52">
        <f t="shared" si="7"/>
        <v>11601395</v>
      </c>
      <c r="J50" s="52">
        <f t="shared" si="7"/>
        <v>11601395</v>
      </c>
      <c r="K50" s="52">
        <f t="shared" si="7"/>
        <v>-51238</v>
      </c>
      <c r="L50" s="52">
        <f t="shared" si="7"/>
        <v>0</v>
      </c>
      <c r="M50" s="52">
        <f t="shared" si="7"/>
        <v>0</v>
      </c>
      <c r="N50" s="52">
        <f t="shared" si="7"/>
        <v>-51238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11550157</v>
      </c>
      <c r="X50" s="52">
        <f t="shared" si="7"/>
        <v>70591178</v>
      </c>
      <c r="Y50" s="52">
        <f t="shared" si="7"/>
        <v>-59041021</v>
      </c>
      <c r="Z50" s="53">
        <f>+IF(X50&lt;&gt;0,+(Y50/X50)*100,0)</f>
        <v>-83.637959689523811</v>
      </c>
      <c r="AA50" s="54">
        <f>SUM(AA47:AA49)</f>
        <v>70591178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-21635828</v>
      </c>
      <c r="D6" s="18"/>
      <c r="E6" s="19">
        <v>-19705879</v>
      </c>
      <c r="F6" s="20">
        <v>734603</v>
      </c>
      <c r="G6" s="20">
        <v>6816034</v>
      </c>
      <c r="H6" s="20">
        <v>-918199</v>
      </c>
      <c r="I6" s="20">
        <v>-1275972</v>
      </c>
      <c r="J6" s="20">
        <v>4621863</v>
      </c>
      <c r="K6" s="20">
        <v>-2163286</v>
      </c>
      <c r="L6" s="20">
        <v>-2193573</v>
      </c>
      <c r="M6" s="20">
        <v>5793837</v>
      </c>
      <c r="N6" s="20">
        <v>1436978</v>
      </c>
      <c r="O6" s="20"/>
      <c r="P6" s="20"/>
      <c r="Q6" s="20"/>
      <c r="R6" s="20"/>
      <c r="S6" s="20"/>
      <c r="T6" s="20"/>
      <c r="U6" s="20"/>
      <c r="V6" s="20"/>
      <c r="W6" s="20">
        <v>6058841</v>
      </c>
      <c r="X6" s="20">
        <v>5715320</v>
      </c>
      <c r="Y6" s="20">
        <v>343521</v>
      </c>
      <c r="Z6" s="21">
        <v>6.0105295941434598</v>
      </c>
      <c r="AA6" s="22">
        <v>734603</v>
      </c>
    </row>
    <row r="7" spans="1:27" ht="13.5" x14ac:dyDescent="0.25">
      <c r="A7" s="23" t="s">
        <v>35</v>
      </c>
      <c r="B7" s="17" t="s">
        <v>32</v>
      </c>
      <c r="C7" s="18">
        <v>-4181956</v>
      </c>
      <c r="D7" s="18"/>
      <c r="E7" s="19">
        <v>3763832</v>
      </c>
      <c r="F7" s="20">
        <v>3763832</v>
      </c>
      <c r="G7" s="20">
        <v>-20872516</v>
      </c>
      <c r="H7" s="20">
        <v>-1405952</v>
      </c>
      <c r="I7" s="20">
        <v>-729017</v>
      </c>
      <c r="J7" s="20">
        <v>-23007485</v>
      </c>
      <c r="K7" s="20">
        <v>-201591</v>
      </c>
      <c r="L7" s="20">
        <v>-549778</v>
      </c>
      <c r="M7" s="20">
        <v>216727</v>
      </c>
      <c r="N7" s="20">
        <v>-534642</v>
      </c>
      <c r="O7" s="20"/>
      <c r="P7" s="20"/>
      <c r="Q7" s="20"/>
      <c r="R7" s="20"/>
      <c r="S7" s="20"/>
      <c r="T7" s="20"/>
      <c r="U7" s="20"/>
      <c r="V7" s="20"/>
      <c r="W7" s="20">
        <v>-23542127</v>
      </c>
      <c r="X7" s="20">
        <v>2487169</v>
      </c>
      <c r="Y7" s="20">
        <v>-26029296</v>
      </c>
      <c r="Z7" s="21">
        <v>-1046.5431178983013</v>
      </c>
      <c r="AA7" s="22">
        <v>3763832</v>
      </c>
    </row>
    <row r="8" spans="1:27" ht="13.5" x14ac:dyDescent="0.25">
      <c r="A8" s="23" t="s">
        <v>36</v>
      </c>
      <c r="B8" s="17" t="s">
        <v>32</v>
      </c>
      <c r="C8" s="18">
        <v>392707</v>
      </c>
      <c r="D8" s="18"/>
      <c r="E8" s="19">
        <v>392707</v>
      </c>
      <c r="F8" s="20">
        <v>392707</v>
      </c>
      <c r="G8" s="20">
        <v>392707</v>
      </c>
      <c r="H8" s="20"/>
      <c r="I8" s="20"/>
      <c r="J8" s="20">
        <v>392707</v>
      </c>
      <c r="K8" s="20">
        <v>-13099</v>
      </c>
      <c r="L8" s="20"/>
      <c r="M8" s="20"/>
      <c r="N8" s="20">
        <v>-13099</v>
      </c>
      <c r="O8" s="20"/>
      <c r="P8" s="20"/>
      <c r="Q8" s="20"/>
      <c r="R8" s="20"/>
      <c r="S8" s="20"/>
      <c r="T8" s="20"/>
      <c r="U8" s="20"/>
      <c r="V8" s="20"/>
      <c r="W8" s="20">
        <v>379608</v>
      </c>
      <c r="X8" s="20">
        <v>392707</v>
      </c>
      <c r="Y8" s="20">
        <v>-13099</v>
      </c>
      <c r="Z8" s="21">
        <v>-3.3355657016554323</v>
      </c>
      <c r="AA8" s="22">
        <v>392707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-459933</v>
      </c>
      <c r="D10" s="18"/>
      <c r="E10" s="19"/>
      <c r="F10" s="20"/>
      <c r="G10" s="20"/>
      <c r="H10" s="20">
        <v>-922820</v>
      </c>
      <c r="I10" s="20">
        <v>-16089</v>
      </c>
      <c r="J10" s="20">
        <v>-938909</v>
      </c>
      <c r="K10" s="20">
        <v>-47994</v>
      </c>
      <c r="L10" s="20">
        <v>-2813</v>
      </c>
      <c r="M10" s="20"/>
      <c r="N10" s="20">
        <v>-50807</v>
      </c>
      <c r="O10" s="20"/>
      <c r="P10" s="20"/>
      <c r="Q10" s="20"/>
      <c r="R10" s="20"/>
      <c r="S10" s="20"/>
      <c r="T10" s="20"/>
      <c r="U10" s="20"/>
      <c r="V10" s="20"/>
      <c r="W10" s="20">
        <v>-989716</v>
      </c>
      <c r="X10" s="20"/>
      <c r="Y10" s="20">
        <v>-989716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-25885010</v>
      </c>
      <c r="D13" s="29">
        <f>SUM(D6:D12)</f>
        <v>0</v>
      </c>
      <c r="E13" s="30">
        <f t="shared" si="0"/>
        <v>-15549340</v>
      </c>
      <c r="F13" s="31">
        <f t="shared" si="0"/>
        <v>4891142</v>
      </c>
      <c r="G13" s="31">
        <f t="shared" si="0"/>
        <v>-13663775</v>
      </c>
      <c r="H13" s="31">
        <f t="shared" si="0"/>
        <v>-3246971</v>
      </c>
      <c r="I13" s="31">
        <f t="shared" si="0"/>
        <v>-2021078</v>
      </c>
      <c r="J13" s="31">
        <f t="shared" si="0"/>
        <v>-18931824</v>
      </c>
      <c r="K13" s="31">
        <f t="shared" si="0"/>
        <v>-2425970</v>
      </c>
      <c r="L13" s="31">
        <f t="shared" si="0"/>
        <v>-2746164</v>
      </c>
      <c r="M13" s="31">
        <f t="shared" si="0"/>
        <v>6010564</v>
      </c>
      <c r="N13" s="31">
        <f t="shared" si="0"/>
        <v>838430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-18093394</v>
      </c>
      <c r="X13" s="31">
        <f t="shared" si="0"/>
        <v>8595196</v>
      </c>
      <c r="Y13" s="31">
        <f t="shared" si="0"/>
        <v>-26688590</v>
      </c>
      <c r="Z13" s="32">
        <f>+IF(X13&lt;&gt;0,+(Y13/X13)*100,0)</f>
        <v>-310.50589189589164</v>
      </c>
      <c r="AA13" s="33">
        <f>SUM(AA6:AA12)</f>
        <v>4891142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8285373</v>
      </c>
      <c r="D17" s="18"/>
      <c r="E17" s="19">
        <v>6394973</v>
      </c>
      <c r="F17" s="20">
        <v>6459491</v>
      </c>
      <c r="G17" s="24">
        <v>9648522</v>
      </c>
      <c r="H17" s="24">
        <v>970467</v>
      </c>
      <c r="I17" s="24">
        <v>1215284</v>
      </c>
      <c r="J17" s="20">
        <v>11834273</v>
      </c>
      <c r="K17" s="24">
        <v>1014432</v>
      </c>
      <c r="L17" s="24">
        <v>1324522</v>
      </c>
      <c r="M17" s="20">
        <v>24291</v>
      </c>
      <c r="N17" s="24">
        <v>2363245</v>
      </c>
      <c r="O17" s="24"/>
      <c r="P17" s="24"/>
      <c r="Q17" s="20"/>
      <c r="R17" s="24"/>
      <c r="S17" s="24"/>
      <c r="T17" s="20"/>
      <c r="U17" s="24"/>
      <c r="V17" s="24"/>
      <c r="W17" s="24">
        <v>14197518</v>
      </c>
      <c r="X17" s="20">
        <v>2812734</v>
      </c>
      <c r="Y17" s="24">
        <v>11384784</v>
      </c>
      <c r="Z17" s="25">
        <v>404.75864408081247</v>
      </c>
      <c r="AA17" s="26">
        <v>6459491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8285373</v>
      </c>
      <c r="D25" s="29">
        <f t="shared" ref="D25:Y25" si="1">SUM(D15:D24)</f>
        <v>0</v>
      </c>
      <c r="E25" s="35">
        <f t="shared" si="1"/>
        <v>6394973</v>
      </c>
      <c r="F25" s="36">
        <f t="shared" si="1"/>
        <v>6459491</v>
      </c>
      <c r="G25" s="36">
        <f t="shared" si="1"/>
        <v>9648522</v>
      </c>
      <c r="H25" s="36">
        <f t="shared" si="1"/>
        <v>970467</v>
      </c>
      <c r="I25" s="36">
        <f t="shared" si="1"/>
        <v>1215284</v>
      </c>
      <c r="J25" s="36">
        <f t="shared" si="1"/>
        <v>11834273</v>
      </c>
      <c r="K25" s="36">
        <f t="shared" si="1"/>
        <v>1014432</v>
      </c>
      <c r="L25" s="36">
        <f t="shared" si="1"/>
        <v>1324522</v>
      </c>
      <c r="M25" s="36">
        <f t="shared" si="1"/>
        <v>24291</v>
      </c>
      <c r="N25" s="36">
        <f t="shared" si="1"/>
        <v>2363245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14197518</v>
      </c>
      <c r="X25" s="36">
        <f t="shared" si="1"/>
        <v>2812734</v>
      </c>
      <c r="Y25" s="36">
        <f t="shared" si="1"/>
        <v>11384784</v>
      </c>
      <c r="Z25" s="37">
        <f>+IF(X25&lt;&gt;0,+(Y25/X25)*100,0)</f>
        <v>404.75864408081247</v>
      </c>
      <c r="AA25" s="38">
        <f>SUM(AA15:AA24)</f>
        <v>6459491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-17599637</v>
      </c>
      <c r="D26" s="29">
        <f>+D13+D25</f>
        <v>0</v>
      </c>
      <c r="E26" s="30">
        <f t="shared" si="2"/>
        <v>-9154367</v>
      </c>
      <c r="F26" s="31">
        <f t="shared" si="2"/>
        <v>11350633</v>
      </c>
      <c r="G26" s="31">
        <f t="shared" si="2"/>
        <v>-4015253</v>
      </c>
      <c r="H26" s="31">
        <f t="shared" si="2"/>
        <v>-2276504</v>
      </c>
      <c r="I26" s="31">
        <f t="shared" si="2"/>
        <v>-805794</v>
      </c>
      <c r="J26" s="31">
        <f t="shared" si="2"/>
        <v>-7097551</v>
      </c>
      <c r="K26" s="31">
        <f t="shared" si="2"/>
        <v>-1411538</v>
      </c>
      <c r="L26" s="31">
        <f t="shared" si="2"/>
        <v>-1421642</v>
      </c>
      <c r="M26" s="31">
        <f t="shared" si="2"/>
        <v>6034855</v>
      </c>
      <c r="N26" s="31">
        <f t="shared" si="2"/>
        <v>3201675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-3895876</v>
      </c>
      <c r="X26" s="31">
        <f t="shared" si="2"/>
        <v>11407930</v>
      </c>
      <c r="Y26" s="31">
        <f t="shared" si="2"/>
        <v>-15303806</v>
      </c>
      <c r="Z26" s="32">
        <f>+IF(X26&lt;&gt;0,+(Y26/X26)*100,0)</f>
        <v>-134.15059524383477</v>
      </c>
      <c r="AA26" s="33">
        <f>+AA13+AA25</f>
        <v>11350633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19729708</v>
      </c>
      <c r="D32" s="18"/>
      <c r="E32" s="19"/>
      <c r="F32" s="20"/>
      <c r="G32" s="20">
        <v>-591041</v>
      </c>
      <c r="H32" s="20">
        <v>3381289</v>
      </c>
      <c r="I32" s="20">
        <v>5159806</v>
      </c>
      <c r="J32" s="20">
        <v>7950054</v>
      </c>
      <c r="K32" s="20">
        <v>-748445</v>
      </c>
      <c r="L32" s="20">
        <v>891647</v>
      </c>
      <c r="M32" s="20">
        <v>1792199</v>
      </c>
      <c r="N32" s="20">
        <v>1935401</v>
      </c>
      <c r="O32" s="20"/>
      <c r="P32" s="20"/>
      <c r="Q32" s="20"/>
      <c r="R32" s="20"/>
      <c r="S32" s="20"/>
      <c r="T32" s="20"/>
      <c r="U32" s="20"/>
      <c r="V32" s="20"/>
      <c r="W32" s="20">
        <v>9885455</v>
      </c>
      <c r="X32" s="20"/>
      <c r="Y32" s="20">
        <v>9885455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3073934</v>
      </c>
      <c r="D35" s="18"/>
      <c r="E35" s="19"/>
      <c r="F35" s="20"/>
      <c r="G35" s="20">
        <v>3289219</v>
      </c>
      <c r="H35" s="20"/>
      <c r="I35" s="20"/>
      <c r="J35" s="20">
        <v>3289219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3289219</v>
      </c>
      <c r="X35" s="20"/>
      <c r="Y35" s="20">
        <v>3289219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22803642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2698178</v>
      </c>
      <c r="H37" s="31">
        <f t="shared" si="3"/>
        <v>3381289</v>
      </c>
      <c r="I37" s="31">
        <f t="shared" si="3"/>
        <v>5159806</v>
      </c>
      <c r="J37" s="31">
        <f t="shared" si="3"/>
        <v>11239273</v>
      </c>
      <c r="K37" s="31">
        <f t="shared" si="3"/>
        <v>-748445</v>
      </c>
      <c r="L37" s="31">
        <f t="shared" si="3"/>
        <v>891647</v>
      </c>
      <c r="M37" s="31">
        <f t="shared" si="3"/>
        <v>1792199</v>
      </c>
      <c r="N37" s="31">
        <f t="shared" si="3"/>
        <v>1935401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13174674</v>
      </c>
      <c r="X37" s="31">
        <f t="shared" si="3"/>
        <v>0</v>
      </c>
      <c r="Y37" s="31">
        <f t="shared" si="3"/>
        <v>13174674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22803642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2698178</v>
      </c>
      <c r="H44" s="31">
        <f t="shared" si="5"/>
        <v>3381289</v>
      </c>
      <c r="I44" s="31">
        <f t="shared" si="5"/>
        <v>5159806</v>
      </c>
      <c r="J44" s="31">
        <f t="shared" si="5"/>
        <v>11239273</v>
      </c>
      <c r="K44" s="31">
        <f t="shared" si="5"/>
        <v>-748445</v>
      </c>
      <c r="L44" s="31">
        <f t="shared" si="5"/>
        <v>891647</v>
      </c>
      <c r="M44" s="31">
        <f t="shared" si="5"/>
        <v>1792199</v>
      </c>
      <c r="N44" s="31">
        <f t="shared" si="5"/>
        <v>1935401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13174674</v>
      </c>
      <c r="X44" s="31">
        <f t="shared" si="5"/>
        <v>0</v>
      </c>
      <c r="Y44" s="31">
        <f t="shared" si="5"/>
        <v>13174674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-40403279</v>
      </c>
      <c r="D45" s="42">
        <f t="shared" si="6"/>
        <v>0</v>
      </c>
      <c r="E45" s="43">
        <f t="shared" si="6"/>
        <v>-9154367</v>
      </c>
      <c r="F45" s="44">
        <f t="shared" si="6"/>
        <v>11350633</v>
      </c>
      <c r="G45" s="44">
        <f t="shared" si="6"/>
        <v>-6713431</v>
      </c>
      <c r="H45" s="44">
        <f t="shared" si="6"/>
        <v>-5657793</v>
      </c>
      <c r="I45" s="44">
        <f t="shared" si="6"/>
        <v>-5965600</v>
      </c>
      <c r="J45" s="44">
        <f t="shared" si="6"/>
        <v>-18336824</v>
      </c>
      <c r="K45" s="44">
        <f t="shared" si="6"/>
        <v>-663093</v>
      </c>
      <c r="L45" s="44">
        <f t="shared" si="6"/>
        <v>-2313289</v>
      </c>
      <c r="M45" s="44">
        <f t="shared" si="6"/>
        <v>4242656</v>
      </c>
      <c r="N45" s="44">
        <f t="shared" si="6"/>
        <v>1266274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-17070550</v>
      </c>
      <c r="X45" s="44">
        <f t="shared" si="6"/>
        <v>11407930</v>
      </c>
      <c r="Y45" s="44">
        <f t="shared" si="6"/>
        <v>-28478480</v>
      </c>
      <c r="Z45" s="45">
        <f>+IF(X45&lt;&gt;0,+(Y45/X45)*100,0)</f>
        <v>-249.63757666815977</v>
      </c>
      <c r="AA45" s="46">
        <f>+AA26-AA44</f>
        <v>11350633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-15333876</v>
      </c>
      <c r="D6" s="18"/>
      <c r="E6" s="19">
        <v>-17014936</v>
      </c>
      <c r="F6" s="20">
        <v>-17014936</v>
      </c>
      <c r="G6" s="20">
        <v>141220</v>
      </c>
      <c r="H6" s="20">
        <v>-1126478</v>
      </c>
      <c r="I6" s="20">
        <v>28454</v>
      </c>
      <c r="J6" s="20">
        <v>-956804</v>
      </c>
      <c r="K6" s="20">
        <v>-699032</v>
      </c>
      <c r="L6" s="20">
        <v>-107989</v>
      </c>
      <c r="M6" s="20">
        <v>-2438084</v>
      </c>
      <c r="N6" s="20">
        <v>-3245105</v>
      </c>
      <c r="O6" s="20"/>
      <c r="P6" s="20"/>
      <c r="Q6" s="20"/>
      <c r="R6" s="20"/>
      <c r="S6" s="20"/>
      <c r="T6" s="20"/>
      <c r="U6" s="20"/>
      <c r="V6" s="20"/>
      <c r="W6" s="20">
        <v>-4201909</v>
      </c>
      <c r="X6" s="20">
        <v>-8507466</v>
      </c>
      <c r="Y6" s="20">
        <v>4305557</v>
      </c>
      <c r="Z6" s="21">
        <v>-50.609159060994187</v>
      </c>
      <c r="AA6" s="22">
        <v>-17014936</v>
      </c>
    </row>
    <row r="7" spans="1:27" ht="13.5" x14ac:dyDescent="0.25">
      <c r="A7" s="23" t="s">
        <v>35</v>
      </c>
      <c r="B7" s="17" t="s">
        <v>32</v>
      </c>
      <c r="C7" s="18">
        <v>900178</v>
      </c>
      <c r="D7" s="18"/>
      <c r="E7" s="19">
        <v>-241986</v>
      </c>
      <c r="F7" s="20">
        <v>-241986</v>
      </c>
      <c r="G7" s="20">
        <v>171444</v>
      </c>
      <c r="H7" s="20">
        <v>17071</v>
      </c>
      <c r="I7" s="20">
        <v>82802</v>
      </c>
      <c r="J7" s="20">
        <v>271317</v>
      </c>
      <c r="K7" s="20">
        <v>51981</v>
      </c>
      <c r="L7" s="20">
        <v>12964</v>
      </c>
      <c r="M7" s="20">
        <v>76631</v>
      </c>
      <c r="N7" s="20">
        <v>141576</v>
      </c>
      <c r="O7" s="20"/>
      <c r="P7" s="20"/>
      <c r="Q7" s="20"/>
      <c r="R7" s="20"/>
      <c r="S7" s="20"/>
      <c r="T7" s="20"/>
      <c r="U7" s="20"/>
      <c r="V7" s="20"/>
      <c r="W7" s="20">
        <v>412893</v>
      </c>
      <c r="X7" s="20">
        <v>-17154</v>
      </c>
      <c r="Y7" s="20">
        <v>430047</v>
      </c>
      <c r="Z7" s="21">
        <v>-2506.97796432319</v>
      </c>
      <c r="AA7" s="22">
        <v>-241986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-2825</v>
      </c>
      <c r="H8" s="20">
        <v>11133</v>
      </c>
      <c r="I8" s="20">
        <v>-2720</v>
      </c>
      <c r="J8" s="20">
        <v>5588</v>
      </c>
      <c r="K8" s="20">
        <v>-2597</v>
      </c>
      <c r="L8" s="20">
        <v>-2555</v>
      </c>
      <c r="M8" s="20">
        <v>-2527</v>
      </c>
      <c r="N8" s="20">
        <v>-7679</v>
      </c>
      <c r="O8" s="20"/>
      <c r="P8" s="20"/>
      <c r="Q8" s="20"/>
      <c r="R8" s="20"/>
      <c r="S8" s="20"/>
      <c r="T8" s="20"/>
      <c r="U8" s="20"/>
      <c r="V8" s="20"/>
      <c r="W8" s="20">
        <v>-2091</v>
      </c>
      <c r="X8" s="20"/>
      <c r="Y8" s="20">
        <v>-2091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-14433698</v>
      </c>
      <c r="D13" s="29">
        <f>SUM(D6:D12)</f>
        <v>0</v>
      </c>
      <c r="E13" s="30">
        <f t="shared" si="0"/>
        <v>-17256922</v>
      </c>
      <c r="F13" s="31">
        <f t="shared" si="0"/>
        <v>-17256922</v>
      </c>
      <c r="G13" s="31">
        <f t="shared" si="0"/>
        <v>309839</v>
      </c>
      <c r="H13" s="31">
        <f t="shared" si="0"/>
        <v>-1098274</v>
      </c>
      <c r="I13" s="31">
        <f t="shared" si="0"/>
        <v>108536</v>
      </c>
      <c r="J13" s="31">
        <f t="shared" si="0"/>
        <v>-679899</v>
      </c>
      <c r="K13" s="31">
        <f t="shared" si="0"/>
        <v>-649648</v>
      </c>
      <c r="L13" s="31">
        <f t="shared" si="0"/>
        <v>-97580</v>
      </c>
      <c r="M13" s="31">
        <f t="shared" si="0"/>
        <v>-2363980</v>
      </c>
      <c r="N13" s="31">
        <f t="shared" si="0"/>
        <v>-3111208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-3791107</v>
      </c>
      <c r="X13" s="31">
        <f t="shared" si="0"/>
        <v>-8524620</v>
      </c>
      <c r="Y13" s="31">
        <f t="shared" si="0"/>
        <v>4733513</v>
      </c>
      <c r="Z13" s="32">
        <f>+IF(X13&lt;&gt;0,+(Y13/X13)*100,0)</f>
        <v>-55.527554307406078</v>
      </c>
      <c r="AA13" s="33">
        <f>SUM(AA6:AA12)</f>
        <v>-17256922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-26571921</v>
      </c>
      <c r="D17" s="18"/>
      <c r="E17" s="19">
        <v>-23128001</v>
      </c>
      <c r="F17" s="20">
        <v>-23128001</v>
      </c>
      <c r="G17" s="24">
        <v>-22762659</v>
      </c>
      <c r="H17" s="24">
        <v>1052403</v>
      </c>
      <c r="I17" s="24">
        <v>-105964</v>
      </c>
      <c r="J17" s="20">
        <v>-21816220</v>
      </c>
      <c r="K17" s="24">
        <v>631865</v>
      </c>
      <c r="L17" s="24">
        <v>80484</v>
      </c>
      <c r="M17" s="20">
        <v>2325130</v>
      </c>
      <c r="N17" s="24">
        <v>3037479</v>
      </c>
      <c r="O17" s="24"/>
      <c r="P17" s="24"/>
      <c r="Q17" s="20"/>
      <c r="R17" s="24"/>
      <c r="S17" s="24"/>
      <c r="T17" s="20"/>
      <c r="U17" s="24"/>
      <c r="V17" s="24"/>
      <c r="W17" s="24">
        <v>-18778741</v>
      </c>
      <c r="X17" s="20">
        <v>-31990149</v>
      </c>
      <c r="Y17" s="24">
        <v>13211408</v>
      </c>
      <c r="Z17" s="25">
        <v>-41.298363443071182</v>
      </c>
      <c r="AA17" s="26">
        <v>-23128001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-26571921</v>
      </c>
      <c r="D25" s="29">
        <f t="shared" ref="D25:Y25" si="1">SUM(D15:D24)</f>
        <v>0</v>
      </c>
      <c r="E25" s="35">
        <f t="shared" si="1"/>
        <v>-23128001</v>
      </c>
      <c r="F25" s="36">
        <f t="shared" si="1"/>
        <v>-23128001</v>
      </c>
      <c r="G25" s="36">
        <f t="shared" si="1"/>
        <v>-22762659</v>
      </c>
      <c r="H25" s="36">
        <f t="shared" si="1"/>
        <v>1052403</v>
      </c>
      <c r="I25" s="36">
        <f t="shared" si="1"/>
        <v>-105964</v>
      </c>
      <c r="J25" s="36">
        <f t="shared" si="1"/>
        <v>-21816220</v>
      </c>
      <c r="K25" s="36">
        <f t="shared" si="1"/>
        <v>631865</v>
      </c>
      <c r="L25" s="36">
        <f t="shared" si="1"/>
        <v>80484</v>
      </c>
      <c r="M25" s="36">
        <f t="shared" si="1"/>
        <v>2325130</v>
      </c>
      <c r="N25" s="36">
        <f t="shared" si="1"/>
        <v>3037479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-18778741</v>
      </c>
      <c r="X25" s="36">
        <f t="shared" si="1"/>
        <v>-31990149</v>
      </c>
      <c r="Y25" s="36">
        <f t="shared" si="1"/>
        <v>13211408</v>
      </c>
      <c r="Z25" s="37">
        <f>+IF(X25&lt;&gt;0,+(Y25/X25)*100,0)</f>
        <v>-41.298363443071182</v>
      </c>
      <c r="AA25" s="38">
        <f>SUM(AA15:AA24)</f>
        <v>-23128001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-41005619</v>
      </c>
      <c r="D26" s="29">
        <f>+D13+D25</f>
        <v>0</v>
      </c>
      <c r="E26" s="30">
        <f t="shared" si="2"/>
        <v>-40384923</v>
      </c>
      <c r="F26" s="31">
        <f t="shared" si="2"/>
        <v>-40384923</v>
      </c>
      <c r="G26" s="31">
        <f t="shared" si="2"/>
        <v>-22452820</v>
      </c>
      <c r="H26" s="31">
        <f t="shared" si="2"/>
        <v>-45871</v>
      </c>
      <c r="I26" s="31">
        <f t="shared" si="2"/>
        <v>2572</v>
      </c>
      <c r="J26" s="31">
        <f t="shared" si="2"/>
        <v>-22496119</v>
      </c>
      <c r="K26" s="31">
        <f t="shared" si="2"/>
        <v>-17783</v>
      </c>
      <c r="L26" s="31">
        <f t="shared" si="2"/>
        <v>-17096</v>
      </c>
      <c r="M26" s="31">
        <f t="shared" si="2"/>
        <v>-38850</v>
      </c>
      <c r="N26" s="31">
        <f t="shared" si="2"/>
        <v>-73729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-22569848</v>
      </c>
      <c r="X26" s="31">
        <f t="shared" si="2"/>
        <v>-40514769</v>
      </c>
      <c r="Y26" s="31">
        <f t="shared" si="2"/>
        <v>17944921</v>
      </c>
      <c r="Z26" s="32">
        <f>+IF(X26&lt;&gt;0,+(Y26/X26)*100,0)</f>
        <v>-44.292294990007228</v>
      </c>
      <c r="AA26" s="33">
        <f>+AA13+AA25</f>
        <v>-40384923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1124217</v>
      </c>
      <c r="D32" s="18"/>
      <c r="E32" s="19"/>
      <c r="F32" s="20"/>
      <c r="G32" s="20">
        <v>80701</v>
      </c>
      <c r="H32" s="20">
        <v>84446</v>
      </c>
      <c r="I32" s="20">
        <v>86286</v>
      </c>
      <c r="J32" s="20">
        <v>251433</v>
      </c>
      <c r="K32" s="20">
        <v>79863</v>
      </c>
      <c r="L32" s="20">
        <v>179825</v>
      </c>
      <c r="M32" s="20">
        <v>92778</v>
      </c>
      <c r="N32" s="20">
        <v>352466</v>
      </c>
      <c r="O32" s="20"/>
      <c r="P32" s="20"/>
      <c r="Q32" s="20"/>
      <c r="R32" s="20"/>
      <c r="S32" s="20"/>
      <c r="T32" s="20"/>
      <c r="U32" s="20"/>
      <c r="V32" s="20"/>
      <c r="W32" s="20">
        <v>603899</v>
      </c>
      <c r="X32" s="20"/>
      <c r="Y32" s="20">
        <v>603899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1124217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80701</v>
      </c>
      <c r="H37" s="31">
        <f t="shared" si="3"/>
        <v>84446</v>
      </c>
      <c r="I37" s="31">
        <f t="shared" si="3"/>
        <v>86286</v>
      </c>
      <c r="J37" s="31">
        <f t="shared" si="3"/>
        <v>251433</v>
      </c>
      <c r="K37" s="31">
        <f t="shared" si="3"/>
        <v>79863</v>
      </c>
      <c r="L37" s="31">
        <f t="shared" si="3"/>
        <v>179825</v>
      </c>
      <c r="M37" s="31">
        <f t="shared" si="3"/>
        <v>92778</v>
      </c>
      <c r="N37" s="31">
        <f t="shared" si="3"/>
        <v>352466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603899</v>
      </c>
      <c r="X37" s="31">
        <f t="shared" si="3"/>
        <v>0</v>
      </c>
      <c r="Y37" s="31">
        <f t="shared" si="3"/>
        <v>603899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1124217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80701</v>
      </c>
      <c r="H44" s="31">
        <f t="shared" si="5"/>
        <v>84446</v>
      </c>
      <c r="I44" s="31">
        <f t="shared" si="5"/>
        <v>86286</v>
      </c>
      <c r="J44" s="31">
        <f t="shared" si="5"/>
        <v>251433</v>
      </c>
      <c r="K44" s="31">
        <f t="shared" si="5"/>
        <v>79863</v>
      </c>
      <c r="L44" s="31">
        <f t="shared" si="5"/>
        <v>179825</v>
      </c>
      <c r="M44" s="31">
        <f t="shared" si="5"/>
        <v>92778</v>
      </c>
      <c r="N44" s="31">
        <f t="shared" si="5"/>
        <v>352466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603899</v>
      </c>
      <c r="X44" s="31">
        <f t="shared" si="5"/>
        <v>0</v>
      </c>
      <c r="Y44" s="31">
        <f t="shared" si="5"/>
        <v>603899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-42129836</v>
      </c>
      <c r="D45" s="42">
        <f t="shared" si="6"/>
        <v>0</v>
      </c>
      <c r="E45" s="43">
        <f t="shared" si="6"/>
        <v>-40384923</v>
      </c>
      <c r="F45" s="44">
        <f t="shared" si="6"/>
        <v>-40384923</v>
      </c>
      <c r="G45" s="44">
        <f t="shared" si="6"/>
        <v>-22533521</v>
      </c>
      <c r="H45" s="44">
        <f t="shared" si="6"/>
        <v>-130317</v>
      </c>
      <c r="I45" s="44">
        <f t="shared" si="6"/>
        <v>-83714</v>
      </c>
      <c r="J45" s="44">
        <f t="shared" si="6"/>
        <v>-22747552</v>
      </c>
      <c r="K45" s="44">
        <f t="shared" si="6"/>
        <v>-97646</v>
      </c>
      <c r="L45" s="44">
        <f t="shared" si="6"/>
        <v>-196921</v>
      </c>
      <c r="M45" s="44">
        <f t="shared" si="6"/>
        <v>-131628</v>
      </c>
      <c r="N45" s="44">
        <f t="shared" si="6"/>
        <v>-426195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-23173747</v>
      </c>
      <c r="X45" s="44">
        <f t="shared" si="6"/>
        <v>-40514769</v>
      </c>
      <c r="Y45" s="44">
        <f t="shared" si="6"/>
        <v>17341022</v>
      </c>
      <c r="Z45" s="45">
        <f>+IF(X45&lt;&gt;0,+(Y45/X45)*100,0)</f>
        <v>-42.801729907432026</v>
      </c>
      <c r="AA45" s="46">
        <f>+AA26-AA44</f>
        <v>-40384923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-1161876</v>
      </c>
      <c r="D6" s="18"/>
      <c r="E6" s="19">
        <v>2281726</v>
      </c>
      <c r="F6" s="20">
        <v>1164874</v>
      </c>
      <c r="G6" s="20">
        <v>-173980</v>
      </c>
      <c r="H6" s="20">
        <v>193255</v>
      </c>
      <c r="I6" s="20">
        <v>432297</v>
      </c>
      <c r="J6" s="20">
        <v>451572</v>
      </c>
      <c r="K6" s="20">
        <v>432844</v>
      </c>
      <c r="L6" s="20">
        <v>-109145</v>
      </c>
      <c r="M6" s="20">
        <v>-351007</v>
      </c>
      <c r="N6" s="20">
        <v>-27308</v>
      </c>
      <c r="O6" s="20"/>
      <c r="P6" s="20"/>
      <c r="Q6" s="20"/>
      <c r="R6" s="20"/>
      <c r="S6" s="20"/>
      <c r="T6" s="20"/>
      <c r="U6" s="20"/>
      <c r="V6" s="20"/>
      <c r="W6" s="20">
        <v>424264</v>
      </c>
      <c r="X6" s="20">
        <v>768574</v>
      </c>
      <c r="Y6" s="20">
        <v>-344310</v>
      </c>
      <c r="Z6" s="21">
        <v>-44.798549001137175</v>
      </c>
      <c r="AA6" s="22">
        <v>1164874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422660</v>
      </c>
      <c r="F7" s="20">
        <v>447796</v>
      </c>
      <c r="G7" s="20">
        <v>-1795256</v>
      </c>
      <c r="H7" s="20">
        <v>1666024</v>
      </c>
      <c r="I7" s="20">
        <v>467526</v>
      </c>
      <c r="J7" s="20">
        <v>338294</v>
      </c>
      <c r="K7" s="20">
        <v>-42618</v>
      </c>
      <c r="L7" s="20">
        <v>-28627</v>
      </c>
      <c r="M7" s="20">
        <v>79932</v>
      </c>
      <c r="N7" s="20">
        <v>8687</v>
      </c>
      <c r="O7" s="20"/>
      <c r="P7" s="20"/>
      <c r="Q7" s="20"/>
      <c r="R7" s="20"/>
      <c r="S7" s="20"/>
      <c r="T7" s="20"/>
      <c r="U7" s="20"/>
      <c r="V7" s="20"/>
      <c r="W7" s="20">
        <v>346981</v>
      </c>
      <c r="X7" s="20">
        <v>236473</v>
      </c>
      <c r="Y7" s="20">
        <v>110508</v>
      </c>
      <c r="Z7" s="21">
        <v>46.73176218849509</v>
      </c>
      <c r="AA7" s="22">
        <v>447796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-1161876</v>
      </c>
      <c r="D13" s="29">
        <f>SUM(D6:D12)</f>
        <v>0</v>
      </c>
      <c r="E13" s="30">
        <f t="shared" si="0"/>
        <v>2704386</v>
      </c>
      <c r="F13" s="31">
        <f t="shared" si="0"/>
        <v>1612670</v>
      </c>
      <c r="G13" s="31">
        <f t="shared" si="0"/>
        <v>-1969236</v>
      </c>
      <c r="H13" s="31">
        <f t="shared" si="0"/>
        <v>1859279</v>
      </c>
      <c r="I13" s="31">
        <f t="shared" si="0"/>
        <v>899823</v>
      </c>
      <c r="J13" s="31">
        <f t="shared" si="0"/>
        <v>789866</v>
      </c>
      <c r="K13" s="31">
        <f t="shared" si="0"/>
        <v>390226</v>
      </c>
      <c r="L13" s="31">
        <f t="shared" si="0"/>
        <v>-137772</v>
      </c>
      <c r="M13" s="31">
        <f t="shared" si="0"/>
        <v>-271075</v>
      </c>
      <c r="N13" s="31">
        <f t="shared" si="0"/>
        <v>-18621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771245</v>
      </c>
      <c r="X13" s="31">
        <f t="shared" si="0"/>
        <v>1005047</v>
      </c>
      <c r="Y13" s="31">
        <f t="shared" si="0"/>
        <v>-233802</v>
      </c>
      <c r="Z13" s="32">
        <f>+IF(X13&lt;&gt;0,+(Y13/X13)*100,0)</f>
        <v>-23.262792685317205</v>
      </c>
      <c r="AA13" s="33">
        <f>SUM(AA6:AA12)</f>
        <v>1612670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14274402</v>
      </c>
      <c r="D17" s="18"/>
      <c r="E17" s="19">
        <v>-329134</v>
      </c>
      <c r="F17" s="20">
        <v>13644720</v>
      </c>
      <c r="G17" s="24">
        <v>15145546</v>
      </c>
      <c r="H17" s="24">
        <v>-1645176</v>
      </c>
      <c r="I17" s="24">
        <v>-27833</v>
      </c>
      <c r="J17" s="20">
        <v>13472537</v>
      </c>
      <c r="K17" s="24">
        <v>-27833</v>
      </c>
      <c r="L17" s="24">
        <v>450878</v>
      </c>
      <c r="M17" s="20">
        <v>565263</v>
      </c>
      <c r="N17" s="24">
        <v>988308</v>
      </c>
      <c r="O17" s="24"/>
      <c r="P17" s="24"/>
      <c r="Q17" s="20"/>
      <c r="R17" s="24"/>
      <c r="S17" s="24"/>
      <c r="T17" s="20"/>
      <c r="U17" s="24"/>
      <c r="V17" s="24"/>
      <c r="W17" s="24">
        <v>14460845</v>
      </c>
      <c r="X17" s="20">
        <v>13064715</v>
      </c>
      <c r="Y17" s="24">
        <v>1396130</v>
      </c>
      <c r="Z17" s="25">
        <v>10.686264491801008</v>
      </c>
      <c r="AA17" s="26">
        <v>13644720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14274402</v>
      </c>
      <c r="D25" s="29">
        <f t="shared" ref="D25:Y25" si="1">SUM(D15:D24)</f>
        <v>0</v>
      </c>
      <c r="E25" s="35">
        <f t="shared" si="1"/>
        <v>-329134</v>
      </c>
      <c r="F25" s="36">
        <f t="shared" si="1"/>
        <v>13644720</v>
      </c>
      <c r="G25" s="36">
        <f t="shared" si="1"/>
        <v>15145546</v>
      </c>
      <c r="H25" s="36">
        <f t="shared" si="1"/>
        <v>-1645176</v>
      </c>
      <c r="I25" s="36">
        <f t="shared" si="1"/>
        <v>-27833</v>
      </c>
      <c r="J25" s="36">
        <f t="shared" si="1"/>
        <v>13472537</v>
      </c>
      <c r="K25" s="36">
        <f t="shared" si="1"/>
        <v>-27833</v>
      </c>
      <c r="L25" s="36">
        <f t="shared" si="1"/>
        <v>450878</v>
      </c>
      <c r="M25" s="36">
        <f t="shared" si="1"/>
        <v>565263</v>
      </c>
      <c r="N25" s="36">
        <f t="shared" si="1"/>
        <v>988308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14460845</v>
      </c>
      <c r="X25" s="36">
        <f t="shared" si="1"/>
        <v>13064715</v>
      </c>
      <c r="Y25" s="36">
        <f t="shared" si="1"/>
        <v>1396130</v>
      </c>
      <c r="Z25" s="37">
        <f>+IF(X25&lt;&gt;0,+(Y25/X25)*100,0)</f>
        <v>10.686264491801008</v>
      </c>
      <c r="AA25" s="38">
        <f>SUM(AA15:AA24)</f>
        <v>13644720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13112526</v>
      </c>
      <c r="D26" s="29">
        <f>+D13+D25</f>
        <v>0</v>
      </c>
      <c r="E26" s="30">
        <f t="shared" si="2"/>
        <v>2375252</v>
      </c>
      <c r="F26" s="31">
        <f t="shared" si="2"/>
        <v>15257390</v>
      </c>
      <c r="G26" s="31">
        <f t="shared" si="2"/>
        <v>13176310</v>
      </c>
      <c r="H26" s="31">
        <f t="shared" si="2"/>
        <v>214103</v>
      </c>
      <c r="I26" s="31">
        <f t="shared" si="2"/>
        <v>871990</v>
      </c>
      <c r="J26" s="31">
        <f t="shared" si="2"/>
        <v>14262403</v>
      </c>
      <c r="K26" s="31">
        <f t="shared" si="2"/>
        <v>362393</v>
      </c>
      <c r="L26" s="31">
        <f t="shared" si="2"/>
        <v>313106</v>
      </c>
      <c r="M26" s="31">
        <f t="shared" si="2"/>
        <v>294188</v>
      </c>
      <c r="N26" s="31">
        <f t="shared" si="2"/>
        <v>969687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15232090</v>
      </c>
      <c r="X26" s="31">
        <f t="shared" si="2"/>
        <v>14069762</v>
      </c>
      <c r="Y26" s="31">
        <f t="shared" si="2"/>
        <v>1162328</v>
      </c>
      <c r="Z26" s="32">
        <f>+IF(X26&lt;&gt;0,+(Y26/X26)*100,0)</f>
        <v>8.2611774101082869</v>
      </c>
      <c r="AA26" s="33">
        <f>+AA13+AA25</f>
        <v>15257390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13112526</v>
      </c>
      <c r="D45" s="42">
        <f t="shared" si="6"/>
        <v>0</v>
      </c>
      <c r="E45" s="43">
        <f t="shared" si="6"/>
        <v>2375252</v>
      </c>
      <c r="F45" s="44">
        <f t="shared" si="6"/>
        <v>15257390</v>
      </c>
      <c r="G45" s="44">
        <f t="shared" si="6"/>
        <v>13176310</v>
      </c>
      <c r="H45" s="44">
        <f t="shared" si="6"/>
        <v>214103</v>
      </c>
      <c r="I45" s="44">
        <f t="shared" si="6"/>
        <v>871990</v>
      </c>
      <c r="J45" s="44">
        <f t="shared" si="6"/>
        <v>14262403</v>
      </c>
      <c r="K45" s="44">
        <f t="shared" si="6"/>
        <v>362393</v>
      </c>
      <c r="L45" s="44">
        <f t="shared" si="6"/>
        <v>313106</v>
      </c>
      <c r="M45" s="44">
        <f t="shared" si="6"/>
        <v>294188</v>
      </c>
      <c r="N45" s="44">
        <f t="shared" si="6"/>
        <v>969687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15232090</v>
      </c>
      <c r="X45" s="44">
        <f t="shared" si="6"/>
        <v>14069762</v>
      </c>
      <c r="Y45" s="44">
        <f t="shared" si="6"/>
        <v>1162328</v>
      </c>
      <c r="Z45" s="45">
        <f>+IF(X45&lt;&gt;0,+(Y45/X45)*100,0)</f>
        <v>8.2611774101082869</v>
      </c>
      <c r="AA45" s="46">
        <f>+AA26-AA44</f>
        <v>15257390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2375252</v>
      </c>
      <c r="F47" s="20">
        <v>2375252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1187624</v>
      </c>
      <c r="Y47" s="20">
        <v>-1187624</v>
      </c>
      <c r="Z47" s="47">
        <v>-100</v>
      </c>
      <c r="AA47" s="22">
        <v>2375252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2375252</v>
      </c>
      <c r="F50" s="52">
        <f t="shared" si="7"/>
        <v>2375252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1187624</v>
      </c>
      <c r="Y50" s="52">
        <f t="shared" si="7"/>
        <v>-1187624</v>
      </c>
      <c r="Z50" s="53">
        <f>+IF(X50&lt;&gt;0,+(Y50/X50)*100,0)</f>
        <v>-100</v>
      </c>
      <c r="AA50" s="54">
        <f>SUM(AA47:AA49)</f>
        <v>2375252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-3669156</v>
      </c>
      <c r="D17" s="18"/>
      <c r="E17" s="19">
        <v>-260284</v>
      </c>
      <c r="F17" s="20">
        <v>-260284</v>
      </c>
      <c r="G17" s="24"/>
      <c r="H17" s="24"/>
      <c r="I17" s="24">
        <v>-903607</v>
      </c>
      <c r="J17" s="20">
        <v>-903607</v>
      </c>
      <c r="K17" s="24"/>
      <c r="L17" s="24"/>
      <c r="M17" s="20">
        <v>-903607</v>
      </c>
      <c r="N17" s="24">
        <v>-903607</v>
      </c>
      <c r="O17" s="24"/>
      <c r="P17" s="24"/>
      <c r="Q17" s="20"/>
      <c r="R17" s="24"/>
      <c r="S17" s="24"/>
      <c r="T17" s="20"/>
      <c r="U17" s="24"/>
      <c r="V17" s="24"/>
      <c r="W17" s="24">
        <v>-1807214</v>
      </c>
      <c r="X17" s="20">
        <v>-130140</v>
      </c>
      <c r="Y17" s="24">
        <v>-1677074</v>
      </c>
      <c r="Z17" s="25">
        <v>1288.6691255570922</v>
      </c>
      <c r="AA17" s="26">
        <v>-260284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-3669156</v>
      </c>
      <c r="D25" s="29">
        <f t="shared" ref="D25:Y25" si="1">SUM(D15:D24)</f>
        <v>0</v>
      </c>
      <c r="E25" s="35">
        <f t="shared" si="1"/>
        <v>-260284</v>
      </c>
      <c r="F25" s="36">
        <f t="shared" si="1"/>
        <v>-260284</v>
      </c>
      <c r="G25" s="36">
        <f t="shared" si="1"/>
        <v>0</v>
      </c>
      <c r="H25" s="36">
        <f t="shared" si="1"/>
        <v>0</v>
      </c>
      <c r="I25" s="36">
        <f t="shared" si="1"/>
        <v>-903607</v>
      </c>
      <c r="J25" s="36">
        <f t="shared" si="1"/>
        <v>-903607</v>
      </c>
      <c r="K25" s="36">
        <f t="shared" si="1"/>
        <v>0</v>
      </c>
      <c r="L25" s="36">
        <f t="shared" si="1"/>
        <v>0</v>
      </c>
      <c r="M25" s="36">
        <f t="shared" si="1"/>
        <v>-903607</v>
      </c>
      <c r="N25" s="36">
        <f t="shared" si="1"/>
        <v>-903607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-1807214</v>
      </c>
      <c r="X25" s="36">
        <f t="shared" si="1"/>
        <v>-130140</v>
      </c>
      <c r="Y25" s="36">
        <f t="shared" si="1"/>
        <v>-1677074</v>
      </c>
      <c r="Z25" s="37">
        <f>+IF(X25&lt;&gt;0,+(Y25/X25)*100,0)</f>
        <v>1288.6691255570922</v>
      </c>
      <c r="AA25" s="38">
        <f>SUM(AA15:AA24)</f>
        <v>-260284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-3669156</v>
      </c>
      <c r="D26" s="29">
        <f>+D13+D25</f>
        <v>0</v>
      </c>
      <c r="E26" s="30">
        <f t="shared" si="2"/>
        <v>-260284</v>
      </c>
      <c r="F26" s="31">
        <f t="shared" si="2"/>
        <v>-260284</v>
      </c>
      <c r="G26" s="31">
        <f t="shared" si="2"/>
        <v>0</v>
      </c>
      <c r="H26" s="31">
        <f t="shared" si="2"/>
        <v>0</v>
      </c>
      <c r="I26" s="31">
        <f t="shared" si="2"/>
        <v>-903607</v>
      </c>
      <c r="J26" s="31">
        <f t="shared" si="2"/>
        <v>-903607</v>
      </c>
      <c r="K26" s="31">
        <f t="shared" si="2"/>
        <v>0</v>
      </c>
      <c r="L26" s="31">
        <f t="shared" si="2"/>
        <v>0</v>
      </c>
      <c r="M26" s="31">
        <f t="shared" si="2"/>
        <v>-903607</v>
      </c>
      <c r="N26" s="31">
        <f t="shared" si="2"/>
        <v>-903607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-1807214</v>
      </c>
      <c r="X26" s="31">
        <f t="shared" si="2"/>
        <v>-130140</v>
      </c>
      <c r="Y26" s="31">
        <f t="shared" si="2"/>
        <v>-1677074</v>
      </c>
      <c r="Z26" s="32">
        <f>+IF(X26&lt;&gt;0,+(Y26/X26)*100,0)</f>
        <v>1288.6691255570922</v>
      </c>
      <c r="AA26" s="33">
        <f>+AA13+AA25</f>
        <v>-260284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-3669156</v>
      </c>
      <c r="D45" s="42">
        <f t="shared" si="6"/>
        <v>0</v>
      </c>
      <c r="E45" s="43">
        <f t="shared" si="6"/>
        <v>-260284</v>
      </c>
      <c r="F45" s="44">
        <f t="shared" si="6"/>
        <v>-260284</v>
      </c>
      <c r="G45" s="44">
        <f t="shared" si="6"/>
        <v>0</v>
      </c>
      <c r="H45" s="44">
        <f t="shared" si="6"/>
        <v>0</v>
      </c>
      <c r="I45" s="44">
        <f t="shared" si="6"/>
        <v>-903607</v>
      </c>
      <c r="J45" s="44">
        <f t="shared" si="6"/>
        <v>-903607</v>
      </c>
      <c r="K45" s="44">
        <f t="shared" si="6"/>
        <v>0</v>
      </c>
      <c r="L45" s="44">
        <f t="shared" si="6"/>
        <v>0</v>
      </c>
      <c r="M45" s="44">
        <f t="shared" si="6"/>
        <v>-903607</v>
      </c>
      <c r="N45" s="44">
        <f t="shared" si="6"/>
        <v>-903607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-1807214</v>
      </c>
      <c r="X45" s="44">
        <f t="shared" si="6"/>
        <v>-130140</v>
      </c>
      <c r="Y45" s="44">
        <f t="shared" si="6"/>
        <v>-1677074</v>
      </c>
      <c r="Z45" s="45">
        <f>+IF(X45&lt;&gt;0,+(Y45/X45)*100,0)</f>
        <v>1288.6691255570922</v>
      </c>
      <c r="AA45" s="46">
        <f>+AA26-AA44</f>
        <v>-260284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9ECD5A6-9431-4D60-87B2-4785E9CFD899}"/>
</file>

<file path=customXml/itemProps2.xml><?xml version="1.0" encoding="utf-8"?>
<ds:datastoreItem xmlns:ds="http://schemas.openxmlformats.org/officeDocument/2006/customXml" ds:itemID="{E30FBC7C-892F-4DD5-B649-CD0D47EF34DB}"/>
</file>

<file path=customXml/itemProps3.xml><?xml version="1.0" encoding="utf-8"?>
<ds:datastoreItem xmlns:ds="http://schemas.openxmlformats.org/officeDocument/2006/customXml" ds:itemID="{B94A8E74-5FD9-40A7-BDA5-41E8A9DA4F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Summary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2024-02-29T08:03:29Z</dcterms:created>
  <dcterms:modified xsi:type="dcterms:W3CDTF">2024-02-29T08:26:02Z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